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johan.romero\Documents\EVIDENCIAS\JUNIO\"/>
    </mc:Choice>
  </mc:AlternateContent>
  <xr:revisionPtr revIDLastSave="0" documentId="8_{636D61B9-C587-496F-9FCB-3D3242928A54}" xr6:coauthVersionLast="47" xr6:coauthVersionMax="47" xr10:uidLastSave="{00000000-0000-0000-0000-000000000000}"/>
  <bookViews>
    <workbookView xWindow="-120" yWindow="-120" windowWidth="29040" windowHeight="15720" xr2:uid="{00000000-000D-0000-FFFF-FFFF00000000}"/>
  </bookViews>
  <sheets>
    <sheet name="FORMATO REFRIGERIOS" sheetId="1" r:id="rId1"/>
    <sheet name="ELEMENTOS" sheetId="2" r:id="rId2"/>
  </sheets>
  <definedNames>
    <definedName name="_xlnm._FilterDatabase" localSheetId="1" hidden="1">ELEMENTOS!$A$5:$F$152</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1" i="2" l="1"/>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152" i="2" l="1"/>
</calcChain>
</file>

<file path=xl/sharedStrings.xml><?xml version="1.0" encoding="utf-8"?>
<sst xmlns="http://schemas.openxmlformats.org/spreadsheetml/2006/main" count="522" uniqueCount="369">
  <si>
    <t>ID</t>
  </si>
  <si>
    <t>Fecha</t>
  </si>
  <si>
    <t>Hora</t>
  </si>
  <si>
    <t>Actividad</t>
  </si>
  <si>
    <t>Tipo</t>
  </si>
  <si>
    <t>Observación</t>
  </si>
  <si>
    <t>Cantidad</t>
  </si>
  <si>
    <t>Encargado</t>
  </si>
  <si>
    <t>Contacto</t>
  </si>
  <si>
    <t>Area</t>
  </si>
  <si>
    <t>Ubicación</t>
  </si>
  <si>
    <t>Rubro</t>
  </si>
  <si>
    <t xml:space="preserve">Solicitud de recursos CPS 957  2025 </t>
  </si>
  <si>
    <t>ELEMENTO</t>
  </si>
  <si>
    <t>ESPECIFICACIÓN TÉCNICA</t>
  </si>
  <si>
    <t>REFRIGERIO TIPO 1</t>
  </si>
  <si>
    <t>Un (1) producto de panadería de sal de mínimo 120 gr (pastel de pollo o carne) o sándwich (pan tipo molde, 1 rodaja de jamón (cerdo, pollo, cordero, pavo, etc.), 1 rodaja de queso (doble crema o mozzarella), o empanada de carne o pollo de 80 gr.
Una (1) fruta entera de temporada de mínimo 80 g.
Una (1) Golosina
Una (1) una bebida de refresco o néctar de fruta no alcoholica, no láctea, no energizante envasada en empaques 100% biodegradables en procesos de compostaje, biodegradable en proceso natural o que cuente con contenido de materia prima 100% reciclada de mínimo 200 ml o Bebida caliente de 9 onzas.
(lo anterior en un empaque que cumpla los lineamientos de la política ambiental del distrito capital con respecto a los plásticos y empaques de un solo uso.)
Deben entregarse empacados individual y herméticamente con cubiertos biodegradables, garantizando productos frescos, incluye transporte de entrega.</t>
  </si>
  <si>
    <t>REFRIGERIO TIPO 2</t>
  </si>
  <si>
    <t>Un (1) Sándwich de 240 gr, compuesto minimo de pan (árabe o artesanal), proteína (carne, pollo, cerdo, pavo, etc) queso (doble crema o mozzarella), lechuga (lisa o rizada), o hamburguesa de 230 gr compuesta minimo de (pan de hamburguesa), proteína animal de 140 gr, queso (doble crema o mozzarella), lechuga (lisa o rizada), o crepe o grap de 240 gr compuesto minimo de proteína (carne, pollo, cerdo, pavo o mixto) con sour cream, envuelto en papel encerado)
una (1) porción de papas chips de 25 gr
Una (1) fruta entera de mínimo 80 gramos.
Una (1) Jugo natural en agua envasado en empaques 100% biodegradables 250 ml o servido en vaso de 12 onzas o bebida caliente de 12 onzas o gaseosa botella pet de 250 ml (tipo ziplock).
(lo anterior en un empaque que cumpla los lineamientos de la política ambiental del distrito capital con respecto a los plásticos y empaques de un solo uso.)
Deben entregarse empacados individual y herméticamente con cubiertos biodegradables, garantizando productos frescos, incluye transporte de entrega.</t>
  </si>
  <si>
    <t>REFRIGERIO TIPO 3</t>
  </si>
  <si>
    <t>Un (1) Producto enlatado de proteína entre 150 gr y 160 gr.
Dos (2) Paquetes snack entre 35 gr  y 70 gr.
Una (1) Bebida refresco jugo o néctar de caja de 200 ml, jugo de botella plástica de 300 ml, gaseosa botella plástica de 250 ml.
Deben entregarse empacados individual y herméticamente con cubiertos biodegradables, garantizando productos frescos , incluye transporte de entrega.</t>
  </si>
  <si>
    <t>REFRIGERIO TIPO 4</t>
  </si>
  <si>
    <t>chocolate caliente en vaso de 9 onzas con tapa,  una (1) almojábana, una porción de queso campesino x 40 gr y servilleta para cada uno. Deben entregarse empacados individual y herméticamente con cubiertos biodegradables, garantizando productos frescos , incluye transporte de entrega.</t>
  </si>
  <si>
    <t>REFRIGERIO TIPO 5</t>
  </si>
  <si>
    <t>Jugo natural empacado en botella plastica de 300ml, con ponqué  o mantecada de 120gr y golosina.  Deben entregarse empacados individual y herméticamente, garantizando productos frescos , incluye transporte de entrega.</t>
  </si>
  <si>
    <t>REFRIGERIO DIFERENCIAL</t>
  </si>
  <si>
    <t xml:space="preserve">Un (1) producto de panadería de sal o dulce de mínimo 120gr o sándwich de minimo 120 gr compuesto de pan (pan tipo molde, 1 rodajas de jamón (cerdo, pollo, cordero, pavo, etc.) , 1 rodaja de queso (doble crema o mozzarella),  lechuga (lisa o rizada), o mantecada de 120gr, o pastel o empanada de carne o pollo de 80gr.
Una (1) fruta entera de temporada de mínimo 80g.
Una (1) una bebida de refresco o néctar de fruta no alcohólica, no láctea, no energizante, producto envasado en empaques 100% biodegradables en procesos de compostaje, biodegradable en proceso natural o que cuente con contenido de materia prima 100% reciclada de mínimo 200 ml o Bebida caliente de 9 onzas con tapa.
(lo anterior en un empaque que cumpla los lineamientos de la política ambiental del distrito capital con respecto a los plásticos y empaques de un solo uso.)
Deben entregarse empacados individual y herméticamente con cubiertos biodegradables, garantizando productos frescos , incluye transporte de entrega. </t>
  </si>
  <si>
    <t>REFRIGERIO AUTÓCTONO</t>
  </si>
  <si>
    <t xml:space="preserve">
Un (1) producto Horneado o pastel de mínimo 120 gr propio de las comunidades o alternativa vegana equivalente.
Fruta como duraznos, manzanas, mandarinas, mangos o de temporada mínimo 80 de gr.
Bebida no alcohólica propia de las comunidades servida y/o empacada en elementos que cumplan con la política distrital con respecto a envases de un sólo uso. Mínimo 200 ml.
Dulce propio de las comunidades o colombina, chocolates o masmelos. Mínimo 12 gramos.  Deben entregarse empacados  herméticamente, garantizando productos frescos y preparación del mismo día con cubiertos biodegradables , incluye transporte de entrega. </t>
  </si>
  <si>
    <t>ALMUERZO TIPO 1</t>
  </si>
  <si>
    <t>Una (1) Entrada ( Sopa y/o crema y/o consomé y/o fruta)
Una (1) proteína de 150 gramos mínimo (Pollo y/o carne de res y/o cerdo y/o pescado)
Una (1) Porcion de arroz entre 70 a 90 gramos 
Una (1) guarnición porción  de 100 gramos (fríjoles y/o garbanzos y/o lentejas y/o arverja)  y/o porción verdura fría y/o caliente de 100 gramos mínimo.
Una (1) porción de Ensalada de mínimo 70 gr.
Un (1) postre de mínimo 30 gramos (frutas y/o gelatinas y/o flanes y/o bocadillos y/o dulces y/o entre otros)
Una (1)  Bebida refresco y/o nectar de fruta 200 ml y/o jugo natural en agua servido en vaso de 12 onzas y/o gaseosa botella plástica de 250 ml (tipo ziplock).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con cubiertos biodegradables, garantizando productos frescos y preparación del mismo día , incluye transporte de entrega.</t>
  </si>
  <si>
    <t>ALMUERZO TIPO 2</t>
  </si>
  <si>
    <t>Una (1) Entrada ( Sopa, crema, consomé o fruta)
Una (1) proteína de 250 gramos mínimo (Pollo, carne de res, cerdo ó pescado)
Dos (2) Porciones de Carbohidratos entre 80 y 100 gramos (Papa, yuca, o cualquier
otro tubérculo, plátano, cereales y productos derivados (Tortas, arróz, pastas, entre otros)
Una (1) guarnición porción  de 100 gramos (fríjoles, garbanzos, lentejas, arverja)  o porción verdura fría y/o caliente de 100 gramos mínimo.
Una (1) porción de Ensalada de mínimo 70 gr.
Un (1) postre de mínimo 30 gramos (frutas, gelatinas, flanes, bocadillos, dulces, entre otros)
Una (1)  Bebida refresco o nectar de fruta 200 ml o jugo natural en agua servido en vaso de 12 onzas con tapa o gaseosa botella plástica de 250 ml (tipo ziplock).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con cubiertos biodegradables, garantizando productos frescos y preparación del mismo día , incluye transporte de entrega.</t>
  </si>
  <si>
    <t>ALMUERZO TIPO 3</t>
  </si>
  <si>
    <t>Una (1) Entrada ( Sopa, crema, consomé o fruta)
Una (1) proteína de 250 gramos mínimo (Pollo, carne de res, cerdo ó pescado)
Dos (2) Porciones de Carbohidratos entre 80 y 100 gramos (Papa, yuca, o cualquier
otro tubérculo, plátano, cereales y productos derivados (Tortas, arróz, pastas, entre otros)
Una (1) guarnición porción  de 100 gramos (fríjoles, garbanzos, lentejas, arverja)  o porción verdura fría y/o caliente de 100 gramos mínimo.
Una (1) porción de Ensalada de mínimo 70 gr.
Un (1) postre de mínimo 30 gramos (frutas, gelatinas, flanes, bocadillos, dulces, entre otros)
Una (1)  Bebida refresco o nectar de fruta 200 ml o jugo natural en agua servido en vaso de 12 onzas o gaseosa botella plástica de 250 ml (tipo ziplock).
 Incluir 4 opciones de menú (incluida una opción vegetariana)
(puesto por persona que incluye, plato base, plato fuerte, plato sopa, vaso largo o de jugo, copa de agua, tenedor      fuerte, cuchillo fuerte, tenedor o cuchara de entrada, plato postre, cuchara o tenedor para postre, cuchillo de untar, según corresponda)
Incluye transporte, menaje y servicio (servido en plato o mesa según corresponda e impuesto al consumo si aplica).  Se debe garantizar productos frescos y preparación del mismo día , incluye transporte de entrega.</t>
  </si>
  <si>
    <t>ALMUERZO DIFERENCIAL</t>
  </si>
  <si>
    <t>Una (1) Entrada ( Sopa, crema, consomé o fruta)
Una (1) proteína de 180 gramos mínimo (Pollo, carne de res, cerdo ó pescado)
Dos (2) Porciones de Carbohidratos entre 80 y 100 gramos (Papa, yuca, o cualquier
otro tubérculo, plátano, cereales y productos derivados (Tortas, arróz, pastas, entre otros)
Una (1) guarnición porción  de 100 gramos (fríjoles, garbanzos, lentejas, arverja)  o porción verdura fría y/o caliente de 100 gramos mínimo.
Una (1) Bebida caliente o fria de 16 onzas.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con cubiertos biodegradables, garantizando productos frescos y preparación del mismo día , incluye transporte de entrega.</t>
  </si>
  <si>
    <t>DESAYUNO TIPO 1</t>
  </si>
  <si>
    <t>(170 gramos mínimo) Sopa (Caldo de costilla ó changua), tamal, calentado, entre otros.
un (1) Carbohidrato de 70 gramos (pan, arepa, tostadas, entre otros)
Una (1) Proción de fruta de 100 gramos
Un (1) Jugo Natural de 9 onzas (naranja o mandarina)
Una (1) Bebida Caliente de 12 Onzas) (Café, té, Chocolate)
Mantequilla 10 gramos, Mermelada 15 gramos
El empaque del desayuno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  
 (Presentar 4 alternativas o atender a solicitud de enfoque diferencial cuando así lo requiera la Entidad. Incluye transporte, menaje y servicio (servido en plato o mesa según corresponda).  Deben entregarse empacados herméticamente, garantizando productos frescos y preparación del mismo día , incluye transporte de entrega.</t>
  </si>
  <si>
    <t>DESAYUNO TIPO 2</t>
  </si>
  <si>
    <t>una (1) proteína de 150 gramos (huevos homelet, queso, salchichas, jamon,entre otros).  
Una Sopa (Caldo de costilla ó changua) de 170 gramos mínimo.
un (1) Carbohidrato de 70 gramos (pan,arepa,tostadas,entre otros)
Una (1) Proción de fruta de 100 gramos
Un (1) Jugo Natural de naranja o mandarina, servido en vaso de  9 onzas con tapa
Una (1) Bebida Caliente café o té o chocolate, servida en vaso de 12 Onzas con tapa.
Mantequilla 10 gramos, Mermelada 15 gramos
(puesto por persona que incluye, plato base, plato fuerte, plato sopa, vaso largo o de jugo, copa de agua, tenedor      fuerte, cuchillo fuerte, tenedor o cuchara de entrada, plato postre, cuchara o tenedor para postre, cuchillo de untar, según corresponda)
Incluye transporte, menaje y servicio (servido en plato o mesa según corresponda e impuesto al consumo si aplica).   Deben entregarse empacados herméticamente, garantizando productos frescos y preparación del mismo día , incluye transporte de entrega.</t>
  </si>
  <si>
    <t>1/2 POLLO ASADO</t>
  </si>
  <si>
    <t xml:space="preserve">Almuerzo: medio (1/2) pollo asado acompañado de mínimo (4) papas saladas, (1) plátano y (4) arepas, entregado en la caja, que conserve la temperatura y sabor original, incluye sobre personal de ají, salsa de tomate, con guantes,  servilletas y platos individuales. Deben entregarse empacados  herméticamente con cubiertos biodegradables, garantizando productos frescos y preparación del mismo día , incluye transporte de entrega.  </t>
  </si>
  <si>
    <t>LECHONA</t>
  </si>
  <si>
    <t xml:space="preserve">LECHONA ESPECIAL, una (1) porción de mínimo 300g. Debe contener carne de cerdo al 100% , arroz y arveja en cantidad mínima; se entrega desgrasada, deshuesada, carnuda, fresca, bien caliente. con arepa, platos y cubiertos biodegradables. Deben entregarse empacados  herméticamente, garantizando productos frescos y preparación del mismo día , incluye transporte de entrega.  </t>
  </si>
  <si>
    <t xml:space="preserve">PINCHO DE FRUTA </t>
  </si>
  <si>
    <t xml:space="preserve">Pinchos de frutas, cada pincho debe contener mínimo (2) fresas de exportación, un (1) trozo de banano, una (1) uva verde chilena y una (1)uva roja chilena. Ubicados en una base.  Deben entregarse empacados  herméticamente, garantizando productos frescos y preparación del mismo día , incluye transporte de entrega. </t>
  </si>
  <si>
    <t>HIDRATACIÓN TIPO UNO</t>
  </si>
  <si>
    <t xml:space="preserve">Agua para el consumo humano en botella plástica reciclable (material 100% biodegradables en procesos de compostaje, biodegradables en proceso natural o que cuenten con contenido de materia prima 100% reciclada) – Presentación de mínimo 1000 mililitros. </t>
  </si>
  <si>
    <t xml:space="preserve">HIDRATACIÓN TIPO DOS </t>
  </si>
  <si>
    <t>Agua para el consumo humano en botella plástica reciclable (material 100% biodegradables en procesos de compostaje, biodegradables en proceso natural o que cuenten con contenido de materia prima 100% reciclada) - Presentación de mínimo 600 mililitros</t>
  </si>
  <si>
    <t xml:space="preserve">HIDRATACIÓN TIPO TRES </t>
  </si>
  <si>
    <t>Agua para el consumo humano en botella plástica reciclable (material 100% biodegradables en procesos de compostaje, biodegradables en proceso natural o que cuenten con contenido de materia prima 100% reciclada) – Presentación de mínimo 300 mililitros</t>
  </si>
  <si>
    <t>PACA DE AGUA (24 UNIDADES)</t>
  </si>
  <si>
    <t>Pack de 24 unidades de agua por 300ml</t>
  </si>
  <si>
    <t>ESTACIÓN DE CAFÉ Y/O HIDRATACIÓN  (100 PERSONAS)</t>
  </si>
  <si>
    <t>Servicio de cafetería (tinto, aromática y agua): Operario + presentación mesa + vasos biodegradable bebida caliente  4 oz. + mezclador + azúcar + crema para café), (bebida fria vaso material biodegradable de 10 onzas). Duración del evento aprox. 5 horas. Transporte incluido.</t>
  </si>
  <si>
    <t>ESTACIÓN DE CAFÉ Y/O HIDRATACIÓN (300 PERSONAS)</t>
  </si>
  <si>
    <t>Servicio de cafetería (tinto, aromática y agua): Operario + presentación mesa + vasos biodegradables bebida caliente  4 oz. + mezclador + azúcar + crema para café), (bebida fria vaso material biodegradable de 10 onzas). Incluye galletas tipo avena o integrales. Duración del evento aprox. 5 horas. Transporte incluido.</t>
  </si>
  <si>
    <t>ESTACIÓN DE CAFÉ Y/O HIDRATACIÓN (500 PERSONAS)</t>
  </si>
  <si>
    <t xml:space="preserve">Servicio de cafetería (tinto, aromática y agua): Operarios + presentación de mesas + vasos biodegradables bebida caliente  4 oz. + mezclador + azúcar + crema para café). (bebida fria vaso material biodegradable de 10 onzas) Incluye galletas tipo avena o integrales. Duración del evento aprox. 5 horas. Transporte incluido. </t>
  </si>
  <si>
    <t>SERVICIO DE CATERING 
(150 PERSONAS)</t>
  </si>
  <si>
    <t>Servicio de alimentación colectiva de bebida y pequeños aperitivos.
Tipo Coffee Break para 150 personas. Aperitivos: frutas de cosecha, galletas de dulce y sal.
Bebidas: jugos, té, café, chocolate, agua aromática.
Personal: mínimo dos (2) personas. Insumos: servilletas y vasos. 
Incluye transporte</t>
  </si>
  <si>
    <t>SERVICIO DE CATERING 
(250 PERSONAS)</t>
  </si>
  <si>
    <t>Servicio de Catering: Servicio de alimentación colectiva de bebida y pequeños aperitivos.
Tipo Coffee Break para 250 personas. Aperitivos: frutas de cosecha, galletas de dulce y sal.
Bebidas: jugos, té, café, chocolate, agua aromática.
Personal: mínimo una (3) personas. Insumos: servilletas y vasos.
Incluye transporte</t>
  </si>
  <si>
    <t>Postre</t>
  </si>
  <si>
    <t>Un (1) producto de reposteria de mínimo 50gr con fruta natural envasado en empaque individual 100% biodegradable en procesos de compostaje, biodegradable en proceso natural o que cuente con contenido de materia prima 100% reciclada, con tarjeta impresa con mensaje alusivo a la conmemoración del 08 de marzo.
(lo anterior en  un empaque que cumpla los lineamientos de la política ambiental del distrito capital con respecto a los plásticos y empaques de un solo uso.)
Deben entregarse empacado individual y herméticamente, garantizando productos frescos , incluye transporte de entrega.</t>
  </si>
  <si>
    <t>Golosina</t>
  </si>
  <si>
    <t>Bolsa de golosinas masticables surtidas de mínimo 100gr en empaque individual que cumpla los lineamientos de la política ambiental del distrito capital con respecto a los plásticos y empaques de un solo uso.)
Deben entregarse empacados individual y herméticamente, incluye transporte de entrega.</t>
  </si>
  <si>
    <t>Crispetera</t>
  </si>
  <si>
    <t>Alquiler de Máquina crispetera fabricada en acero inoxidable exterior, interior en teflón antiadherente, motor eléctrico resistente y estable. Mueble fabricado en lámina pintado, aluminio y partes en acero. Dimensiones: Frente 0.50 / Fondo 0.40 / Altura 0.69 mts mts. Potencia: 1 KW. Consumo: 15 Amp. Voltaje: 110V. Peso: 18 Kg. Toma eléctrico: 3X15. Altura de piso para punto Eléctrico: 0.60M.  + persona uniformada + cajas palomitas+ insumos para 100 personas.
Incluye transporte, montaje y desmontaje</t>
  </si>
  <si>
    <t>ARREGLO FLORAL 10 CM</t>
  </si>
  <si>
    <t>Altura 10 cm tipo de flores mixto, margaritas y/o claveles  y/o  lirios  y/o  rosas  y/o gladiolos  y/o orquideas y/o girasoles y/o tulipanes aproximadamente de 5 a 8 flores material de la base florero vidrio diametro de la base 5 cm con hojas verdes decorativas. 
Incluye transporte</t>
  </si>
  <si>
    <t>ARREGLO FLORAL 15 CM</t>
  </si>
  <si>
    <t>Altura 15 cm tipo de flores mixto,margaritas y/o claveles  y/o  lirios  y/o  rosas  y/o gladiolos  y/o orquideas y/o girasoles y/o tulipanes aproximadamente de 10 a 12 flores material de la base florero vidrio diametro de la base 8 cm con hojas verdes decorativas.
Incluyte transporte</t>
  </si>
  <si>
    <t>ARREGLO FLORAL 25 CM</t>
  </si>
  <si>
    <t>Altura 25 cm tipo de flores mixto,orquideas, lirios, margaritas, claveles.aproximadamente de 15 a 18 flores material de la base florero vidrio diametro de la base 5 cm con hojas verdes decorativas. 
Incluye transporte</t>
  </si>
  <si>
    <t>ARREGLO FLORAL 60 A 70 CM</t>
  </si>
  <si>
    <t>Altura 60 a 70 cm tipo de flores mixto, margaritas y/o claveles  y/o  lirios  y/o  rosas  y/o gladiolos  y/o orquideas y/o girasoles y/o tulipanes aproximadamente de 25 a 30 flores material de la base florero vidrio diametro de la base 5 cm con hojas verdes decorativas.
Incluye transporte</t>
  </si>
  <si>
    <t>ARREGLO FLORAL 90 CM</t>
  </si>
  <si>
    <t>Altura 90  cm tipo de flores mixto,margaritas y/o claveles  y/o  lirios  y/o  rosas  y/o gladiolos  y/o orquideas y/o girasoles y/o tulipanes aproximadamente de 35 a 40 flores material de la base florero vidrio diametro de la base 5 cm con hojas verdes decorativas.
Incluye transporte</t>
  </si>
  <si>
    <t>RAMO DE 24 ROSAS</t>
  </si>
  <si>
    <t>Ramo de 24 rosas rojas tamaño del tallo 50 cm, con papel decorativo color neutro, diseño seleccionado por la Alcaldía Local de Ciudad Bolívar, cinta de seda roja, hojas verdes intercaladas.
Incluye transporte</t>
  </si>
  <si>
    <t>BAÑO PORTATIL TIPO I</t>
  </si>
  <si>
    <t>Alquiler baño para uso de las personas participantes del evento donde se dispondrá de un baño para hombre y un baños para mujeres , cuyos sanitarios deben ir instalados con bomba recirculatoria, lavamanos interno, tanque de depósito de 80 galones, asiento de inodoro de forma alargada, paredes de alta durabilidad con paneles de alta limpieza, rejillas para ventilación, spring de doble torsión, manija, cierre de puertas de fácil manejo, bases con bajillas plásticas para la eliminación de desechos, cada unidad portátil dotada con. -Dos (2) rollos de papel higiénico por baño x 170 mtrs. -Jabón líquido para manos. Respectivo químico biodegradable. Bolsa de basura.
Los baños debe proporcionarse con instalación y desmontaje, servicio de limpieza cargue de suministros idóneos para su funcionamiento y descargue y disposición de residuos de uso.Incluye transporte</t>
  </si>
  <si>
    <t>BAÑO PORTATIL PARA PERSONA CON DISCAPACIDAD</t>
  </si>
  <si>
    <t xml:space="preserve">Baño para personas con discapacidad, se dispondrá de un baño para hombre y un baños para mujeres, cuyos sanitarios deben ir instalados con bomba recirculatoria, lavamanos interno, tanque de depósito de 80 galones, asiento de inodoro de forma alargada, paredes de alta durabilidad con paneles de alta limpieza, rejillas para ventilación, spring de doble torsión, manija, cierre de puertas de fácil manejo, bases con bajillas plásticas para la eliminación de desechos, cada unidad portátil dotada con. -Dos (2) rollos de papel higiénico por baño x 170 mtrs. -Jabón líquido para manos. Respectivo químico biodegradable. Bolsa de basura. 
Los baños deben proporcionarse con instalación y desmontaje, servicio de limpieza cargue de suministros idóneos para su funcionamiento y descargue y disposición de residuos de uso. Debe contar con el debido acceso para las personas con discapacidad. Incluye transporte, montaje, disposicion final de residuos.
</t>
  </si>
  <si>
    <t xml:space="preserve">ALQUILER BASE DE MICROFONO </t>
  </si>
  <si>
    <t>Alquiler base microfono altura ajustable de 90 a 150 cm tripode universal compatible con diferentes microfonos, patas plegables para facilitar el transporte, ajuste de altura, Incluye transporte</t>
  </si>
  <si>
    <t>ALQUILER CABEZA LED MOVIL WASH</t>
  </si>
  <si>
    <t>Alquiler de Cabeza LED móvil tipo wash pootencia 150 w movimiento pan 540°, tilt 270° lumenes 8000 colores RGBW, sistema de enfriamiento por ventilador, contrtol dmx, haz de luz amplio y difuso, muliples mopdos de operación.
Incluye transporte</t>
  </si>
  <si>
    <t>ALQUILER CABEZA LED MOVIL SHARPY</t>
  </si>
  <si>
    <t>Alquiler de Cabeza LED móvil tipo sharpy potencia 200 w movimiento pan 540° tilt 270° lumenes 10000 colores RGBW, sistema de enfriamiento por ventilar condrol dmx. 
Incluye transporte</t>
  </si>
  <si>
    <t xml:space="preserve">ALQUILER CABEZA MOVIL </t>
  </si>
  <si>
    <t xml:space="preserve">Alquiler de Cabeza móvil tipo spot led 60 w multi chip consumo 70 w modo automatico 9/11 canales dmx.
Incluye transporte
</t>
  </si>
  <si>
    <t>ALQUILER CAJA DE PRENSA</t>
  </si>
  <si>
    <t>Alquiler de Caja de prensa de 1 a 8 canales 20hz 18,5khz rango dinamico 128 dB. 
Incluye transporte</t>
  </si>
  <si>
    <t>ALQUILER CABINA CAMARA 360</t>
  </si>
  <si>
    <t>Alquiler Cabina de fotos de 360	Máquina de cabina de fotos 360, soporte de cámara ajustable giratorio automático, plataforma para selfies, con anillo de luz de movimiento lento, video portátil.
Incluye transpartp, armado y desarmado.</t>
  </si>
  <si>
    <t>ALQUILER CARPA 2X2</t>
  </si>
  <si>
    <t>Alquiler de Carpa plegable de 2x 2 mts con laterales, contra peso, incluye montaje, transporte y desmontaje  (Por día)</t>
  </si>
  <si>
    <t>ALQUILER CARPA 4X4</t>
  </si>
  <si>
    <t>Alquiler de Carpa 4 mts X 4 mtscon laterales, contra peso, incluye montaje, transporte y desmontaje  (Por día)</t>
  </si>
  <si>
    <t>ALQUILER CARPAS CON MOBILIARIO</t>
  </si>
  <si>
    <t>Alquiler de Carpas de 4 x 4 mts, con 3 paredes laterales, con 2 mesas plásticas y 4 sillas plásticas, incluye traslados, armado y desarmado.</t>
  </si>
  <si>
    <t>ALQUILER CARPA HANGAR 12X18</t>
  </si>
  <si>
    <t>Alquiler de Carpa tipo hangar modulares 12 mts X 18 mts (por día) incluye traslados, armado y desarmado.</t>
  </si>
  <si>
    <t>ALQUILER CARPA HANGAR 12X24</t>
  </si>
  <si>
    <t>Alquiler de Carpa tipo hangar modulares 12 mts X 24 mts (por día)incluye traslados, armado y desarmado.</t>
  </si>
  <si>
    <t>ALQUILER CARPA HANGAR 12X30</t>
  </si>
  <si>
    <t>Alquiler de Carpa tipo hangar modulares 12 mts X 30 mts (por día)incluye traslados, armado y desarmado.</t>
  </si>
  <si>
    <t>ALQUILER CARPA HANGAR 12X6</t>
  </si>
  <si>
    <t>Alquiler de Carpa tipo hangar modulares 12 mts X 6 mts (por día)incluye traslados, armado y desarmado.</t>
  </si>
  <si>
    <t>ALQUILER CIRCUITO CERRADO TV 1 CAMARA</t>
  </si>
  <si>
    <t>Alquiler • Un (1) Circuito cerrado de televisión y transmisión. 
• Cuatro (1) cámaras para streaming, fullHD/4k, grabación de video en formato .mov y/o AVCHD, codificador interno para transmisión vía streaming a cualquier destino por RTMP, interfaz USB para conexión de datos, mínimo 3 baterías de larga duración y su respectiva fuente ac
• Un (1) trípode profesional con cabeza fluida, resistente al peso de las cámaras solicitadas, con contra peso y base rodable. 
• Computador con los programas correspondientes de producción de televisión y streaming, tarjeta gráfica y memoria mínima de una tera.   
• Monitor de video con visualización de 8 fuentes independientes mas PVW y PGM cada uno. 
• Servidor de video con software para codificación hasta 3 destinos vía RTMP, 2 canales de entrada y salida SDI, posibilidad de enviar y recibir señales de video vía NDI, 2 monitores de 21" vía HDMI y/o display port. 
• Mezclador con 8 entradas HDMI para Streaming 1080p. Tiene panel integrado y funciones de streaming avanzadas. Además de RTMP, se puede utilizar como cámara web por USB. Permite grabar individualmente cada entrada en MP4, junto con la salida de programa, a través de un USB-C. Genera un archivo de proyecto de DaVinci Resolve para su edición.
• Servidor de video con software para codificación hasta 3 destinos vía RTMP, 2 canales de entrada y salida SDI, posibilidad de enviar y recibir señales de video vía NDI, 2 monitores de 21" vía HDMI y/o display port
• Estructura portátil con pantalla verde para chroma key
• Todo el cableado y conectores inalámbricos que permita hacer la conexión de los equipos.
•  Una (1) pantalla de monitoreo  de 42", con sus respectivos cables  desde master a tarima y bases.
• Incluye transporte, instalación y operarios necesarios. 
• Servicio: pruebas de transmisión y conectividad el día anterior al evento por dos (2) horas. Pruebas dos (2) horas antes el día del evento. Jornada del evento entre cuatro (4) y seis (6) horas. Servicio de ocho (8) horas.</t>
  </si>
  <si>
    <t>ALQUILER CIRCUITO CERRADO TV 4 CAMARA</t>
  </si>
  <si>
    <t>Alquiler• Un (1) Circuito cerrado de televisión y transmisión. 
• Cuatro (4) cámaras para streaming, fullHD/4k, grabación de video en formato .mov y/o AVCHD, codificador interno para transmisión vía streaming a cualquier destino por RTMP, interfaz USB para conexión de datos, mínimo 3 baterías de larga duración y su respectiva fuente ac
• Cuatro (4) trípodes profesionales con cabeza fluida, resistente al peso de las cámaras solicitadas, con contra peso y base rodable. 
• Computador con los programas correspondientes de producción de televisión y streaming, tarjeta gráfica y memoria mínima de una tera.   
• Monitor de video con visualización de 8 fuentes independientes mas PVW y PGM cada uno. 
• Servidor de video con software para codificación hasta 3 destinos vía RTMP, 2 canales de entrada y salida SDI, posibilidad de enviar y recibir señales de video vía NDI, 2 monitores de 21" vía HDMI y/o display port. 
• Mezclador con 8 entradas HDMI para Streaming 1080p. Tiene panel integrado y funciones de streaming avanzadas. Además de RTMP, se puede utilizar como cámara web por USB. Permite grabar individualmente cada entrada en MP4, junto con la salida de programa, a través de un USB-C. Genera un archivo de proyecto de DaVinci Resolve para su edición.
• Servidor de video con software para codificación hasta 3 destinos vía RTMP, 2 canales de entrada y salida SDI, posibilidad de enviar y recibir señales de video vía NDI, 2 monitores de 21" vía HDMI y/o display port
• Estructura portátil con pantalla verde para chroma key
• Todo el cableado y conectores inalámbricos que permita hacer la conexión de los equipos.
•  Dos (2) pantallas de monitoreo  de 42", con sus respectivos cables  desde master a tarima y bases.
• Incluye transporte, instalación y operarios necesarios. 
• Servicio: pruebas de transmisión y conectividad el día anterior al evento por dos (2) horas. Pruebas dos (2) horas antes el día del evento. Jornada del evento entre cuatro (4) y seis (6) horas. Servicio de ocho (8) horas.</t>
  </si>
  <si>
    <r>
      <t>ALQUILER GENERADOR ELECTRICO 1</t>
    </r>
    <r>
      <rPr>
        <sz val="10"/>
        <rFont val="Century Gothic"/>
        <family val="2"/>
      </rPr>
      <t xml:space="preserve">5 </t>
    </r>
  </si>
  <si>
    <t>Alquiler Generador eléctrico de 15 kVA. Motor diésel, trifásico, arranque eléctrico. Ideal para equipos pequeños. Panel de control digital. Nivel de ruido: ≤ 75 dB.
Incluye transporte</t>
  </si>
  <si>
    <t>ALQUILER GENERADOR ELECTRICO 50</t>
  </si>
  <si>
    <t>Alquiler Generador eléctrico de 50 kVA. Motor diésel, trifásico, enfriamiento por agua. Panel digital, sistema automático de regulación de voltaje (AVR).
Incluye transporte</t>
  </si>
  <si>
    <t>ALQUILER GENERADOR ELECTRICO  75</t>
  </si>
  <si>
    <t>Alquiler Generador eléctrico de 75 kVA. Motor diésel de alta capacidad, trifásico, refrigerado por agua. Ideal para instalaciones medianas. Nivel de ruido: ≤ 80 dB.Incluye traslado</t>
  </si>
  <si>
    <t xml:space="preserve">ALQUILER LUCES Y REFLECTORES </t>
  </si>
  <si>
    <t>Alquiler Par 64 x 12 de 1000 watts cada uno, en colores diferentes, con dimmer para pares, incluye consola y cableado, con maquina de humo chauvet. Con su respectiva estructura de soporte y operador . Incluye traslado</t>
  </si>
  <si>
    <t>ALQUILER MESA 4 PERSONAS</t>
  </si>
  <si>
    <t>Alquiler mesa plástica cuadrada para 4 personas, incluye transporte, aramado y desarmado.</t>
  </si>
  <si>
    <t xml:space="preserve">ALQUILER DE MESA COCTEL </t>
  </si>
  <si>
    <t xml:space="preserve">Alquiler Mesa alta de cóctel, de 80 x 110 cm, vestida con mantel ajustado de color blanco, incluye transporte y armado y desarmado. </t>
  </si>
  <si>
    <t xml:space="preserve">ALQUILER MICROFONO ALAMBRICO </t>
  </si>
  <si>
    <t>Alquiler de micrófono cardioide con cable. Rango de frecuencia de 50 Hz a 15 kHz. Conector XLR. Ideal para conferencias y eventos. Incluye transporte</t>
  </si>
  <si>
    <t xml:space="preserve">ALQUILER MICROFONO CONDENSADOR </t>
  </si>
  <si>
    <t>Alquiler de micrófono de condensador con captación cardioide. Requiere alimentación phantom (48V). Ideal para grabaciones de alta calidad. Incluye transporte</t>
  </si>
  <si>
    <t xml:space="preserve">ALQUILER MICROFONO CONTRYMAN </t>
  </si>
  <si>
    <t>Alquiler de micrófono de diadema ultraligero. Resistente al sudor, omnidireccional, con conector compatible con sistemas inalámbricos. Incluye transporte</t>
  </si>
  <si>
    <t>ALQUILER MICROFONO CUELLO GANSO</t>
  </si>
  <si>
    <t>Alquiler de micrófono flexible de cuello de ganso. Base fija o desmontable. Captación cardioide. Ideal para conferencias. Incluye transporte</t>
  </si>
  <si>
    <t>ALQUILER MICROFONO DE CABEZA BOOM</t>
  </si>
  <si>
    <t>Alquiler de micrófono de diadema tipo boom. Diseño ergonómico, captación direccional, resistente al uso prolongado. Incluye transporte</t>
  </si>
  <si>
    <t>ALQUILER MICROFONO INALAMBRICO</t>
  </si>
  <si>
    <t>Alquiler de micrófono UHF/VHF inalámbrico con rango de frecuencia ajustable. Ideal para eventos y espectáculos. Incluye transporte</t>
  </si>
  <si>
    <t xml:space="preserve">ALQUILER MICROFONO SOLAPA </t>
  </si>
  <si>
    <t xml:space="preserve">Alquiler de MICROFONO INALAMBRICO / SOLAPA UHF: Sistema inalámbrico profesional, con body pack y micrófono de solapa unidireccional, con base de dos antenas, 40 a 70 metros de alcance, con accesorios y baterías recargables incluidos.
Transmisor:
Alimentación: 3 V- ͞͞͞- ͞- (2 x AA)
Rango en frecuencia: 600 MHz a 690 MHz
Estabilidad: 50 ppm (-10 °C a 50 °C)
Poder de transmisión: 10 dBm
Máximo nivel de alimentación:  450 dBV (a 1000 sinusoidal).
Receptor:
Alimentación: 13,5 V- ͞͞͞- ͞- 1A
Rango en frecuencia: 600 MHz a 690 MHz
Sensibilidad: -100 dBm
Respuesta en frecuencia: 50 Hz a 15 kHz ±2 dB
Rango dinámico: &gt;90 dB
Convertidor de voltaje:
Alimentación: 100 a 240 V~ 60 Hz 10 W
Salida: 13,5 V- ͞͞͞- ͞- 1 A </t>
  </si>
  <si>
    <t>MODEM INALAMBRICO TIPO 1</t>
  </si>
  <si>
    <t>Servicio de Enlaces de Conectividad Móvil Internet Móvil con Terminal; Cobertura Territorio Nacional; Capacidad de Datos 10 GB ; Red 3G, 4G, 5G.</t>
  </si>
  <si>
    <t>MODEM INALAMBRICO TIPO 2</t>
  </si>
  <si>
    <t>Servicio de Enlaces de Conectividad Móvil Internet Móvil con Terminal; Cobertura Territorio Nacional; Capacidad de Datos 60 GB ; Red 3G, 4G, 5G</t>
  </si>
  <si>
    <t>ALQUILER PANTALLA LED 5X3</t>
  </si>
  <si>
    <t>Alquiler de Pantalla LED de 3 a 4 pitch 5 x 3 mts con opción de outdoor (Día). Incluye transporte</t>
  </si>
  <si>
    <t>ALQUILER PANTALLA LED 8X3</t>
  </si>
  <si>
    <t>Alquiler de Pantalla LED de 3 a 4 pitch 8 x 3 mts con opción de outdoor (Día). Incluye transporte</t>
  </si>
  <si>
    <t>ALQUILER PANTALLA OUTDORT 3X2</t>
  </si>
  <si>
    <t>Alquiler de Pantalla de relevo para evento masivo - pantalla LED de 3 a 4 pitch de 3 x 2 mts (mínimo) con opción de outdoor (Día). Incluye transporte</t>
  </si>
  <si>
    <t>ALQUILER PANTALLA OUTDORT 4X3</t>
  </si>
  <si>
    <t>Alquiler de Pantalla de gran formato - pantalla LED de 3 a 4 pitch de 4 x 3 mts  con opción de outdoor (Día). Incluye transporte</t>
  </si>
  <si>
    <t>ALQUILER PLANTA ELECTRICA TIPO 1</t>
  </si>
  <si>
    <t>Alquiler Potencia nominal: 5.0 kw , max output:5.5 kw , depósito de combustible negro.,kits de ruedas y asa, arranque eléctrico con batería.,nuevo panel para evento por dia. Incluye transporte</t>
  </si>
  <si>
    <t>ALQUILER PLANTA ELECTRICA TIPO 2</t>
  </si>
  <si>
    <t>Alquiler Potencia nominal 8.0 KW Potencia máxima 9.0 KW Voltaje nominal 120 V / 240 V, 12 VDC Frecuencia nominal 60 Hz – 3600 rpm Motor 16 HP Desplazamiento 459 cc
Capacidad del tanque 25l Autonomía en carga completa 8 Horas evento por dia. Incluye transporte</t>
  </si>
  <si>
    <t>ALQUILER PLANTA ELECTRICA TIPO 3</t>
  </si>
  <si>
    <t>Alquiler Planta eléctrica de 50-100 kVA. Motor diésel de alta capacidad, trifásico, con sistema AVR. Ideal para grandes instalaciones y eventos masivos.  Evento por dia. Incluye transporte</t>
  </si>
  <si>
    <t>ALQUILER PUESTO FIJO</t>
  </si>
  <si>
    <t>Alquiler Servicio de Puesto fijo conformado por: switcher digital 4k con cuatro entradas, 2 salidas de video, sistema de intercom de 4 puntos, 1 distribuidor de video, un motor de 32 para program, una capturadora de video. (Día). Incluye transporte.</t>
  </si>
  <si>
    <t>ALQUILER SILLAS CON BRAZOS</t>
  </si>
  <si>
    <t>Alquiler de Silla plástica con apoyabrazos (Día). Incluye transporte</t>
  </si>
  <si>
    <t>ALQUILER SILLAS SIN BRAZO</t>
  </si>
  <si>
    <t>Alquiler de Silla plástica sin apoyabrazos (Día). Incluye transporte</t>
  </si>
  <si>
    <t>ALQUILER SONIDO 50W</t>
  </si>
  <si>
    <t>Aalquiler Sonido potencia 50 w de la batería 8 horas incluyendo batería recargable, formato de del parlante torre, con luces led con radia, portátil inalámbrico, 1 micrófono, control remoto, bluetooth un conector auxiliar de entrada. (Día). Incluye transporte, montaje y desmontaje</t>
  </si>
  <si>
    <t>ALQUILER SONIDO TIPO 1</t>
  </si>
  <si>
    <t>Alquiler de sistema de sonido 1000 watts: 2 sistemas line array tipo columna para conferencias corporativas las cuales necesitan de poco espacio en escenario, con las siguientes características: Subwoofer activo, bass- reflex, Dos parlantes de neodymium de 8” (200mm) de alta excursión con bobinas de 2” (50 mm), Respuesta de frecuencia de 50Hz a 180Hz, Amplificador de potencia Class D de 600W RMS con fuente de alimentación switching, Procesador DSP con 4 presets, Panel de control con combo XLR/Jack stereo de entrada y link, XLR de salida, volumen, 0°-180° phase switch, status LED, consola mínimo de 16 canales digital,kit de 8 micrófonos alámbricos e inhalámbricos, reproductor de cd doble bandeja mp3, Instalado, incluye cableado, acometidas eléctricas, kit de 6 micrófonos alámbricos, ingeniero de sonido y todos los elementos requeridos para su operación.Incluye transporte, montaje y desmontaje</t>
  </si>
  <si>
    <t xml:space="preserve">ALQUILER SONIDO TIPO 2 </t>
  </si>
  <si>
    <t>Alquiler de Sonido 6000 a 8000 watts: Compuesto por 6 cabinas auto potenciadas (3 x lado), dos bajos, consola de amplificación de 24 canales, módulo lectura o conectividad de bluetooth, mp3, CD y USB Instalado, incluye cableado, acometidas eléctricas, 6 micrófonos alámbricos condensadores con base, ingeniero de sonido y todos los elementos requeridos para su operación. Sujeto a Render de sonido, un micrófono inalámbrico, presentador.  Incluye transporte, montaje y desmontaje</t>
  </si>
  <si>
    <t>ALQUILER SONIDO TIPO 3</t>
  </si>
  <si>
    <t>Servicio de Alquiler sonido, sonido de 2000 watios con raider técnico, alquiler por un día ( mínimo 3 micrófonos inalámbricos, incluye operador de sonido y/o DJ) X 2 SERVICIOS, incluye viejoteca con su operador de sonido, ingeniero de sonido y todos los elementos requeridos para su operación.Incluye transporte, montaje y desmontaje</t>
  </si>
  <si>
    <t xml:space="preserve">ALQUILER SONIDO TIPO 1 CONFERENCIA </t>
  </si>
  <si>
    <t>Servicio de Alquiler Sonido profesional de 1000 watts para conferencia (desde 20 hasta 70 personas) (incluye 2 micrófonos, 2 cabinas Configuracion de 2 vias, Amplificador de integrado LF de 3 Canales potencia peak 1200 W + 300 W  , 1 retorno en tarima y   1 consola analoga mínimo de 16 canales con ingeniero de sonido y todos los elementos requeridos para su operación.Incluye transporte, montaje y desmontaje</t>
  </si>
  <si>
    <t xml:space="preserve">ALQUILER SONIDO TIPO 1 EVENTOS </t>
  </si>
  <si>
    <t>Servicio de alquiler Sonido profesional de 4000 watts para asamblea (desde 71 hasta 250 personas) (incluye 4 cabinas (2 cabinas Configuracion de 2 vias, Amplificador de integrado LF de 3 Canales potencia peak 1200 W + 300 W  y 2 cabinas
1000 watts clase-D (650 W + 350 W, biamplificación)
Bocina de 12" con bobina de voz de 2,5"
Driver de 1" pulgadas con bobina de voz 1,75"
135 dB SPL máximo de pico), 1 o 2 retornos en tarima y 1 consola Digital mínimo de 16 canales, con set básico de micrófonos conforme a los requerimientos del espacio y condiciones particulares del evento, así como, las cajas directas, cableado necesario.Incluye transporte, montaje y desmontaje</t>
  </si>
  <si>
    <t xml:space="preserve">ALQUILER SONIDO TIPO 2 EVENTO </t>
  </si>
  <si>
    <t>Servicio de alquiler.Sonido profesional de 6000 a 8000 watts (desde 251 hasta 500 personas) incluye 2 satelites de sistemas line array tipo columna,  3 cabinas
1000 watts clase-D (650 W + 350 W, biamplificación)
Bocina de 12" con bobina de voz de 2,5"
Driver de 1" pulgadas con bobina de voz 1,75"
135 dB SPL máximo de pico, 2 cabinas Configuracion de 2 vias, Amplificador de integrado LF de 3 Canales potencia peak 1200 W + 300 W ,  1 consola digital mínimo de 16 canales, snake de 16 canales x 12 envíos de 15 metros, con set básico de micrófonos conforme a los requerimientos del espacio y condiciones particulares del evento, así como, las cajas directas, cableado necesario, ingeniero de sonido y todos los elementos requeridos para su operación.Incluye transporte, montaje y desmontaje</t>
  </si>
  <si>
    <t>ALQUILER SONIDO Y VIDEO TIPO 1</t>
  </si>
  <si>
    <t>Alquiler de sonido para eventos de 20 a 50 personas. Incluye: 2 micrófonos (inalámbricos o alámbricos según preferencia), 2 cabinas estilo Bose L1 (dispersión line array) con potencia de 500W RMS cada una, 1 monitor de retorno en tarima (200W), consola de mínimo 16 canales con ecualización multibanda, cableado profesional (XLR, speakon y de alimentación), bases para micrófonos, estabilizador de corriente, y un ingeniero de sonido para operación.Incluye transporte, montaje y desmontaje</t>
  </si>
  <si>
    <t>ALQUILER SONIDO Y VIDEO TIPO 2</t>
  </si>
  <si>
    <t>Alquiler de sonido para eventos de 51 a 200 personas. Incluye: 4 cabinas amplificadas de alta potencia (mínimo 700W RMS cada una) para cobertura uniforme, 2 monitores de retorno en tarima, 4 micrófonos (inalámbricos, alámbricos o solapa), consola digital de 24 canales con procesamiento de efectos, ecualizador gráfico, cableado de señal y alimentación, soportes de cabinas, estabilizador, transporte, montaje, desmontaje y operación por un ingeniero de sonido especializado.</t>
  </si>
  <si>
    <t>ALQUILER SONIDO Y VIDEO TIPO 3</t>
  </si>
  <si>
    <t>Alquiler de sonido para eventos de 201 a 500 personas. Incluye: 6 cabinas estilo line array para una dispersión uniforme y clara, 2 subwoofers activos (mínimo 1000W cada uno), 6 micrófonos (inalámbricos, solapa o diadema según el evento), consola digital de 32 canales con ecualización avanzada y efectos, 3 monitores de retorno en tarima, cableado completo (señal, alimentación y conexión), soportes de equipo, transporte, montaje, desmontaje y personal técnico calificado.</t>
  </si>
  <si>
    <t>ALQUILER SONIDO Y VIDEO TIPO 4</t>
  </si>
  <si>
    <t>Alquiler de sonido para eventos de 501 a 2000 personas. Incluye: 8 a 12 módulos line array de alta potencia (mínimo 900W RMS por unidad), 4 subwoofers activos (mínimo 1200W cada uno) para reforzar bajas frecuencias, 8 micrófonos (inalámbricos, solapa, diadema o cuello de ganso), consola digital de 48 canales con conectividad avanzada y efectos, retorno en tarima, cableado profesional, soportes de cabinas, estabilizadores de corriente, trasnsporte, montaje, desmontaje  y operación técnica.</t>
  </si>
  <si>
    <t>ALQUILER SONIDO Y VIDEO TIPO 5</t>
  </si>
  <si>
    <t>Alquiler de sonido para eventos de más de 2000 personas. Incluye: Sistema de gran formato con 12 o más módulos line array de alta potencia, 6 subwoofers activos (mínimo 1500W cada uno), amplificación distribuida con procesadores DSP, 10 micrófonos (inalámbricos, solapa, diadema o tipo boom), consola digital de 64 canales con múltiples entradas y salidas, monitores en tarima, cableado completo, estructuras de montaje, estabilizadores, transporte y personal técnico especializado.Transporte, montaje y desmontaje</t>
  </si>
  <si>
    <t>ALQUILER TARIMA 12X12</t>
  </si>
  <si>
    <t>Tarima 12X12 Techo Truss dos aguas y escalera. Malla anti lluvia en los laterales y atrás. Incluye transporte montaje y desmontaje. Estructuras en perfecto estado</t>
  </si>
  <si>
    <t>ALQUILER TARIMA 2.40X2.40</t>
  </si>
  <si>
    <t>Alquiler de Tarima de 2.40 mts X 2.40 mts de 20 cms a 1 mts de altura (por día) incluido techo. Incluye transporte montaje y desmontaje. Estructuras en perfecto estado.</t>
  </si>
  <si>
    <t>ALQUILER TARIMA 3.60X8.40</t>
  </si>
  <si>
    <t>Alquiler de Tarima de 3.60 mts X 8.40 mts de 20 cms a 1 mts de altura (por día) incluido techo. Incluye transporte montaje y desmontaje. Estructuras en perfecto estado.</t>
  </si>
  <si>
    <t>ALQUILER TARIMA 3X4</t>
  </si>
  <si>
    <t>Alquiler de Tarima de 3 mts X 4 mts de 20 cms a 1 mts de altura (por día) incluido techo. Incluye transporte montaje y desmontaje. Estructuras en perfecto estado.</t>
  </si>
  <si>
    <t>ALQUILER TARIMA 4X4</t>
  </si>
  <si>
    <t>Alquiler de Tarima de 4 mts X 4 mts de 20 cms a 1 mts de altura (por día), incluido techo. Incluye transporte montaje y desmontaje. Estructuras en perfecto estado.</t>
  </si>
  <si>
    <t>ALQUILER TARIMA 6X12</t>
  </si>
  <si>
    <t>Alquiler de Tarima de 6 mts X 12 mts de 20 cms a 1 mts de altura (por día), incluido techo. Incluye transporte montaje y desmontaje. Estructuras en perfecto estado.</t>
  </si>
  <si>
    <t>ALQUILER TARIMA 6X6</t>
  </si>
  <si>
    <t>Alquiler de Tarima y Techo: Tarima 6X6 Techo Truss dos aguas y escalera. Malla anti lluvia en los laterales y atrás. Incluye transporte montaje y desmontaje. Estructuras en perfecto estado.</t>
  </si>
  <si>
    <t>ALQUILER TARIMA 6X7.20</t>
  </si>
  <si>
    <t>Alquiler de Tarima de 6 mts X 7.20 mts de 20 cms a 1 mts de altura (por día), incluido techo. Incluye transporte montaje y desmontaje. Estructuras en perfecto estado.</t>
  </si>
  <si>
    <t>ALQUILER TARIMA 6X8</t>
  </si>
  <si>
    <t>Alquiler de Tarima de 6 mts X 8 mts de 20 cms a 1 mts de altura (por día), incluido techo. Incluye trasnporte montaje y desmontaje. Estructuras en perfecto estado.</t>
  </si>
  <si>
    <t>ALQUILER TARIMA 7.20X9.60</t>
  </si>
  <si>
    <t>Alquiler de Tarima de 7.20 mts X 9.60 mts de 20 cms a 1 mts de altura (por día), incluido techo. Incluye trasnporte montaje y desmontaje. Estructuras en perfecto estado.</t>
  </si>
  <si>
    <t>ALQUILER TARIMA 7X5</t>
  </si>
  <si>
    <t>Alquiler de Tarima de 7 mts X 5 mts de 20 cms a 1 mts de altura (por día), incluido techo. Incluye trasnporte montaje y desmontaje. Estructuras en perfecto estado.</t>
  </si>
  <si>
    <t>ALQUILER TARIMA 9.60X12</t>
  </si>
  <si>
    <t>Alquiler de Tarima de 9.60 mts X 12 mts de 20 cms a 1 mts de altura (por día), incluido techo. Incluye trasnporte montaje y desmontaje. Estructuras en perfecto estado.</t>
  </si>
  <si>
    <t>ALQUILER TARIMA TIPO 2</t>
  </si>
  <si>
    <t>Alquiler tarimas: Tarima de 4x4 con escalera carpa y faldón, con planta eléctrica de  8 Kw (Con combustible y extensiones eléctricas) Incluye transporte, montaje y desmontaje.</t>
  </si>
  <si>
    <t>ALQUILER TARIMA TIPO 1</t>
  </si>
  <si>
    <t>Servicio de Alquiler Tarima Ameq 8 x 6 metros, altura: 1.2 mts incluye Faldón y escalera lateral 1 SERVICIO POR 4 HORAS. Incluye transporte montaje y desmontaje.</t>
  </si>
  <si>
    <t xml:space="preserve">ALQUILER TELEVISOR LED 48 PULGADAS </t>
  </si>
  <si>
    <t>Alquiler de Pantalla LED de  48 pulgadas (por día) Incluye transporte</t>
  </si>
  <si>
    <t>ALQUILER TELON DE PROYECCION 1.50X1.50</t>
  </si>
  <si>
    <t>Alquiler de Telón de proyección frontal y/o retroproyección 1,50 mts X 1,50 mts (por día) Incluye transporte</t>
  </si>
  <si>
    <t>ALQUILER TELON DE PROYECCION 1.80X1.80</t>
  </si>
  <si>
    <t>Alquiler de Telón de proyección frontal y/o retroproyección 1,80 mts X 1,80 mts (por día) Incluye transporte</t>
  </si>
  <si>
    <t>ALQUILER TELON DE PROYECCION 2X2</t>
  </si>
  <si>
    <t>Alquiler de Telón de proyección frontal y/o retroproyección 2 mts X 2 mts (por día) Incluye transporte</t>
  </si>
  <si>
    <t xml:space="preserve">ALQUILER VALLAS DE CONTENCIÓN </t>
  </si>
  <si>
    <t>Alquiler de Valla en tubo galvanizado de 1.40 de alto X 2 mts de ancho con base de 60 mm, calibre de 1 ¼ “, existen dos clases: con lamina &amp; de tubo, incluye transporte,  INCLUYE  INSTALACION  DESMONTE.</t>
  </si>
  <si>
    <t>ALQUILER SALON DOTADO (20 PERSONAS)</t>
  </si>
  <si>
    <t xml:space="preserve">Alquiler de salón de reuniones tipo aula, con capacidad para mínima de 20 personas aprox, ubicado en la localidad de Ciudad Bolívar, que cuente con mesas, sillas, buena iluminación, ayudas audiovisuales básicas (Sonido básico, micrófonos, computador, televisor 50” mínimo y/o video Bean). </t>
  </si>
  <si>
    <t>ALQUILER SALÓN DOTADO 50 PERSONAS
(FUERA DE LA LOCALIDAD)</t>
  </si>
  <si>
    <t>Alqiler Espacio adecuado personas con dotación de sillas, mesas, electricidad, baños y elementos necesarios para el desarrollo de eventos de hasta 50 personas debe incluir videobeam de 3000 a 5000 lumens, sonido con las siguientes características sistema de sonido compuesto por dos altavoces de rango completo de 10 pulgadas (mínimo 250 vatios cada uno) y un subwoofer de 12 pulgadas (mínimo 500 vatios), que brinden una cobertura uniforme y clara del sonido, junto a una mezcladora analógica de 8 canales (como mínimo) con ecualizador de 3 bandas por canal para conectar y controlar los micrófonos y otras fuentes de sonido. Se incluyen dos micrófonos dinámicos cardioides para capturar las voces y accesorios como cables XLR, SpeakON y de alimentación. Con una potencia total mínima de 1000 vatios, con ingeniero de sonido.</t>
  </si>
  <si>
    <t>ALQUILER SALÓN DOTADO 50 PERSONAS
(DENTRO DE LA LOCALIDAD)</t>
  </si>
  <si>
    <t>Alquiler Espacio adecuado personas con dotación de sillas, mesas, electricidad, baños y elementos necesarios para el desarrollo de eventos de hasta 50 personas debe incluir videobeam de 3000 a 5000 lumens, sonido con las siguientes características sistema de sonido compuesto por dos altavoces de rango completo de 10 pulgadas (mínimo 250 vatios cada uno) y un subwoofer de 12 pulgadas (mínimo 500 vatios), que brinden una cobertura uniforme y clara del sonido, junto a una mezcladora analógica de 8 canales (como mínimo) con ecualizador de 3 bandas por canal para conectar y controlar los micrófonos y otras fuentes de sonido. Se incluyen dos micrófonos dinámicos cardioides para capturar las voces y accesorios como cables XLR, SpeakON y de alimentación. Con una potencia total mínima de 1000 vatios, con ingeniero de sonido.</t>
  </si>
  <si>
    <t xml:space="preserve">ESPACIO APTO PARA 100 PERSONAS </t>
  </si>
  <si>
    <t>Alquiler Espacio adecuado con dotación de sillas, baños, mesas, video beam, computador, sonido y elementos necesarios para el desarrollo de eventos de hasta 100 personas. Con disponibilidad de espacio exterior para el desarrollo de las actividades al aire libre.</t>
  </si>
  <si>
    <t>BUSETA / FUERA DE LA LOCALIDAD (20 pasajeros)</t>
  </si>
  <si>
    <t>Alquiler de bus o microbús fuera de la localidad (recorridos ida y regreso) con capacidad para veinte (20) personas.  El transporte no podrá ser inferior al modelo 2018. Deberán tener la documentación actualizada de acuerdo con el RUNT, contar con póliza de responsabilidad civil extracontractual y lo requerido por el Ministerio de Transporte para su normal operación. 
Capacidad máxima de 20 pasajeros  
Equipo exterior: • Cabina espaciosa y cómoda con todos los aditamentos indispensables • Dos (2) espejos retro-visores laterales (articulados, abatibles en caso de impacto) con comandos desde el interior • Parachoques delante-ros • Sistemas de frenado, suspensión e iluminación diurna • Cinturones de seguridad para conductor y pasajeros, protección antivuelco, etc. • Deben estar provistos de ventanillas de emer-gencia, martillos de seguridad y extintores.  Se propone se tomen los valores de acuerdo marco</t>
  </si>
  <si>
    <t>BUS /INTERMUNICIPAL (40 pasajeros)</t>
  </si>
  <si>
    <t>Alquiler de buses (recorridos ida y regreso) recorridos intermunicipales. Características técnicas cómodos climatizados, con capacidad maxima para 40 personas sentadas, con vidrios panorámicos, excelentes condiciones técnico mecánicas, de aseo y estéticas, salida de emergencia, equipo de sonido, botiquín de primeros auxilios, conductor experimentado y calificado, que conduzca a la velocidad permitida y con equipo completo de carretera). (punto salida - punto llegada) recorrido ida y vuelta. Modelo 2018 en adelante, con todos los requisitos de Ley para transporte de pasajeros y pólizas vigentes (extracontractual todo riesgo, SOAT) y revisión tecnico mecanica trimestral vigente, conductor apto sin restricciones y sin comparendos al día del servicio.
Capacidad máxima de 40 pasajeros 
Equipo exterior: • Cabina espaciosa y cómoda con todos los aditamentos indispensables • Dos (2) espejos retro-visores laterales (articulados, abatibles en caso de impacto) con comandos desde el interior • Parachoques delante-ros • Sistemas de frenado, suspensión e iluminación diurna • Cinturones de seguridad para conductor y pasajeros, protección antivuelco, etc. • Deben estar provistos de ventanillas de emer-gencia, martillos de seguridad y extin-tores.</t>
  </si>
  <si>
    <t>BUS/ DENTRO DE LA CIUDAD 40 Personas</t>
  </si>
  <si>
    <t>Alquiler de buses , recorridos al interior de la ciudad Características técnicas cómodos climatizados, con capacidad mínima para 40 personas sentadas, con vidrios panorámicos, excelentes condiciones técnico-mecánicas, de aseo y estéticas, salida de emergencia, equipo de sonido, botiquín de primeros auxilios, conductor experimentado y calificado, que conduzca a la velocidad permitida y con equipo completo de carretera). (punto salida - punto llegada) recorrido ida y vuelta. Modelo 2018 en adelante. con acceso a las bodegas de almacenamiento del vehículo.
Capacidad máxima de 40 pasajeros 
Equipo exterior: • Cabina espaciosa y cómoda con todos los aditamentos indispensables • Dos (2) espejos retro-visores laterales (articulados, abatibles en caso de impacto) con comandos desde el interior • Parachoques delante-ros • Sistemas de frenado, suspensión e iluminación diurna • Cinturones de seguridad para conductor y pasajeros, protección antivuelco, etc. • Deben estar provistos de ventanillas de emer-gencia, martillos de seguridad y extin-tores.</t>
  </si>
  <si>
    <t>MICROBÚS</t>
  </si>
  <si>
    <t>Alquiler Transporte de 17 a 25 personas (servicio vehículo tipo microbús) (intrelocal y dentro de localidad (UPL ), hora adicional en caso de requerirse (HORA).
Equipo exterior: • Cabina espaciosa y cómoda con todos los aditamentos indispensables • Dos (2) espejos retro-visores laterales (articulados, abatibles en caso de impacto) con comandos desde el interior • Parachoques delante-ros • Sistemas de frenado, suspensión e iluminación diurna • Cinturones de seguridad para conductor y pasajeros, protección antivuelco, etc. • Deben estar provistos de ventanillas de emer-gencia, martillos de seguridad y extin-tores.</t>
  </si>
  <si>
    <t>Alquiler Transporte de 17 a 25 personas (servicio vehículo tipo microbús) (intrelocal y dentro de localidad (UPZ`s) (DIA)
Equipo exterior: • Cabina espaciosa y cómoda con todos los aditamentos indispensables • Dos (2) espejos retro-visores laterales (articulados, abatibles en caso de impacto) con comandos desde el interior • Parachoques delante-ros • Sistemas de frenado, suspensión e iluminación diurna • Cinturones de seguridad para conductor y pasajeros, protección antivuelco, etc. • Deben estar provistos de ventanillas de emer-gencia, martillos de seguridad y extintores.</t>
  </si>
  <si>
    <t>VAN</t>
  </si>
  <si>
    <t>Transporte de 8 a 12 personas (servicio vehículo tipo van) (intrelocal y dentro de localidad UPL`s y Zona Rural  (HORA)</t>
  </si>
  <si>
    <t>Transporte de 13 a 20 personas (servicio vehículo tipo van) (intrelocal y dentro de localidad UPL`s y Zona Rural  (HORA)</t>
  </si>
  <si>
    <t>Transporte de 13 a 20 personas (servicio vehículo tipo van) (intrelocal y dentro de localidad UPL`s y Zona Rural. (DIA)</t>
  </si>
  <si>
    <t>AMBULANCIA CON ENFERMERA</t>
  </si>
  <si>
    <t>Servicio ambulancia básica con su respectiva tripulación (auxiliar de enfermería y conductor).
Esta debe contar con una camilla, equipo básico de primeros auxilios y un desfibrilador, de acuerdo a lo establecido en la Resolución 2003 de 2014 del Ministerio de salud y la Norma Técnica Colombiana 3729.</t>
  </si>
  <si>
    <t>AMBULANCIA CON MEDICO</t>
  </si>
  <si>
    <t>Servicio ambulancia medicalizada con su respectiva tripulación (médico, auxiliar de enfermería y conductor)
Esta debe contar con una camilla, equipo básico de primeros auxilios y un desfibrilador, de acuerdo a lo establecido en la Resolución 2003 de 2014 del Ministerio de salud y la Norma Técnica Colombiana 3729.</t>
  </si>
  <si>
    <t>PLAN DE CONTINGENCIA TIPO 1</t>
  </si>
  <si>
    <t>Planeación, Elaboración, evaluación, ejecución, publicación y autorización de los planes de contingencia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paramédico, enfermero, bomberos, defensa civil y demás aspectos requeridos. Baja complejidad</t>
  </si>
  <si>
    <t>PLAN DE CONTINGENCIA TIPO 2</t>
  </si>
  <si>
    <t>Planeación, Elaboración, evaluación, ejecución, publicación y autorización de los planes de contingencia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paramédico, enfermero, bomberos, defensa civil y demás aspectos requeridos. Complejidad media</t>
  </si>
  <si>
    <t>PLAN DE CONTINGENCIA TIPO 3</t>
  </si>
  <si>
    <t>Planeación, Elaboración, evaluación, ejecución, publicación y autorización de los planes de contingencia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paramédico, enfermero, bomberos, defensa civil y demás aspectos requeridos. Alta complejidad</t>
  </si>
  <si>
    <t>PUESTO DE  PRIMEROS AUXILIOS</t>
  </si>
  <si>
    <t>Deberá contar con dos personas auxiliares de enfermería con botiquín y carpa para atención de emergencias, debe contener como mínimo, una mesa y dos sillas.</t>
  </si>
  <si>
    <t>PENDÓN 2</t>
  </si>
  <si>
    <t xml:space="preserve">Pendón aviso publicitario en impresión full color, tamaño 1 x 2 metros. Fabricado en material resistente para exteriores (lona o banner), con refuerzos en los bordes. Incluye tubos o instalación de ojales metálicos para facilitar su colocación. </t>
  </si>
  <si>
    <t>SEÑALETICA</t>
  </si>
  <si>
    <t>Señalización para unidades productivas agrícolas y pecuarias. Incluye paquete de 15 señales en material resistente a la intemperie (acrílico, PVC o metal), con impresión de alta visibilidad. Diseñadas para cumplimiento de normativas de señalización industrial en empresas, edificios y entornos productivos. incluye diseño</t>
  </si>
  <si>
    <t>AFICHES</t>
  </si>
  <si>
    <t>Diseño, impresión y distribución de afiches para eventos, tamaño ½ pliego, papel propalcote, policromía incluido logos a 115 gramos, acabado brillante.</t>
  </si>
  <si>
    <t>VOLANTES</t>
  </si>
  <si>
    <t>Volante de 1/2 carta cote 90g, 4x4, con acabado relife, con logos institucionales, incluye diseño e impresión.</t>
  </si>
  <si>
    <t>DIPLOMA</t>
  </si>
  <si>
    <t>Diplomas en papel opalina, tamaña carta , impresión laser, full color, para los participantes del proceso ,  con los logos de la alcaldia local de ciudad bolivar, donde incluye el  nombre del participante y una frase de participacion  en dicho proceso.</t>
  </si>
  <si>
    <t>AGENDAS CON ESFERO</t>
  </si>
  <si>
    <t>Tamaño cuaderno (21,5 x 14 cm), 80 hojas internas en papel amigable con el medio ambiente,  papel bond 76 gmsimpresas a una tinta (1x2), con logos del proyecto e institucionales ALCB, tapa dura, full color, plastificada, anillo doble O, hojas cuadriculadas.</t>
  </si>
  <si>
    <t>MESERO/A</t>
  </si>
  <si>
    <t>Persona con certificación vigente en manipulación de alimentos. Debe contar con óptima presentación personal y vestimenta acorde al tipo de evento o actividad. Se requiere actitud de servicio, conocimientos básicos en cocina y protocolo, así como habilidades en atención al cliente. Experiencia mínima de seis (6) meses en eventos o establecimientos gastronómicos.</t>
  </si>
  <si>
    <t>APOYO LOGÍSTICO</t>
  </si>
  <si>
    <t>Bachiller residente en la localidad de Ciudad Bolívar, con experiencia en apoyo logístico en eventos. Debe tener habilidades en montaje y desmontaje de infraestructura, manejo de insumos y coordinación de actividades logísticas. Experiencia mínima de un (1) año en actividades logísticas y operativas en eventos.</t>
  </si>
  <si>
    <t>BRIGADISTA 1</t>
  </si>
  <si>
    <t>Brigadista de emergencias con certificación vigente en primeros auxilios, prevención y atención de emergencias. Debe contar con conocimientos en evacuación, control de riesgos y uso de extintores. Experiencia mínima de un (1) año en brigadas de emergencia o respuesta ante situaciones de riesgo.</t>
  </si>
  <si>
    <t xml:space="preserve">PERSONAL DE ASEO </t>
  </si>
  <si>
    <t>Personal encargado de la limpieza y mantenimiento de los espacios. Debe contar con la indumentaria y elementos de protección personal adecuados para la actividad (guantes, botas, gafas, tapabocas, entre otros). Se requiere conocimiento en aseo y desinfección de áreas. Experiencia mínima de seis (6) meses en labores de aseo institucional, empresarial o en eventos.</t>
  </si>
  <si>
    <t>PERSONAL DE PROTOCOLO</t>
  </si>
  <si>
    <t>Personal con conocimientos en protocolo y etiqueta. Se requiere certificación en manipulación de alimentos, óptima presentación personal y vestimenta acorde al tipo de evento o actividad. Debe demostrar actitud de servicio, habilidades en atención al cliente y conocimientos básicos en organización de eventos. Experiencia mínima de un (1) año en funciones de protocolo y atención en eventos corporativos, gubernamentales o sociales.</t>
  </si>
  <si>
    <t xml:space="preserve">SERCIVIO DE INTERPRETACIÓN EN LENGUAJE DE SEÑAS Y/O LENGUAJE VISUAL Y/O SORDOCEGUERA </t>
  </si>
  <si>
    <t>UN intérprete acreditado/a por el Ministerio de Educación Nacional y por el INSOR. Certificado de experiencia en eventos con población en condición de discapacidad auditiva. Experiencia mínima de 1 año en servicio de interpretación</t>
  </si>
  <si>
    <t>MAESTRO DE CEREMONIA</t>
  </si>
  <si>
    <t>Locutor o presentador de ceremonias, debe tener experiencia certificada por más de 5 años, además serán los moderadores para entrega de premios y animación del publico asistente.</t>
  </si>
  <si>
    <t>ARTISTA AVANZADO</t>
  </si>
  <si>
    <t>De acuerdo con el requerimiento de la entidad se podrán solicitar agrupaciones artísticas de diferente temática y teniendo en cuenta el valor techo (resultante del estudio de mercado) y teniendo en cuenta la cantidad de participantes por grupo artístico. Así mismo, el operador deberá informar a la agrupación los descuentos a los que haya lugar (Artículo 447 del Estatuto Tributario) y las condiciones de pago, previo a cada presentación. Los valores descritos para el presente ítem se encuentran definidos por la RESOLUCIÓN N° 1307 del 03 de diciembre de 2024 , “Por la cual se adopta la tabla correspondiente al reconocimiento de los honorarios de los Contratos de Prestación de Servicios Profesionales y de Apoyo a la Gestión o para la ejecución de trabajos artísticos que solo pueden encomendarse a determinadas personas que suscriba el INSTITUTO DISTRITAL DE LAS ARTES en la vigencia 2024. Ver anexo técnico.</t>
  </si>
  <si>
    <t>ARTISTA INTERMEDIO</t>
  </si>
  <si>
    <t>ARTISTA EMERGENTE</t>
  </si>
  <si>
    <t xml:space="preserve">OLLA COMUNITARIA </t>
  </si>
  <si>
    <t xml:space="preserve">Suministro de Alimentos ajustados a los requerimientos de los grupos poblacionales diferenciados cultural o étnicamente (comunidades Indígenas, Negras, Afrocolombianas, Raizales y palenqueras, y Rrom) y comunidad de la localidad.
El ítem de olla podrá contener los elementos: Pollo, Costilla de Res o Cerdo, Carne de Res o Cerdo, Pescados, Papa Pastusa, Papa Criolla, Yuca, Plátano, Ahuyama, Cilantro, Cebolla larga, Cebolla Cabezona, Apio, Zanahoria, Mazorca, Sal, Ajo, Tomate, Pimentón, Aguacate, Pulpa de fruta, Alimentos diferenciales (propios de las comunidades culturalmente o étnicamente diferenciadas), Aceite, Arroz, Panela etc.                                           </t>
  </si>
  <si>
    <t xml:space="preserve">DERECHOS CONEXOS AL DERECHO DE AUTOR </t>
  </si>
  <si>
    <t>Autorizaciones para utilizar efectivamente o tener la posibilidad de realizar la ejecución o comunicación pública de los fonogramas e interpretaciones, artísticas, ejecuciones o productores fonográficos pertenecientes únicamente a sus afiliados, en los eventos propios de la alcaldía.</t>
  </si>
  <si>
    <t>INCENTIVO A LA PÁRTICIPACIÓN</t>
  </si>
  <si>
    <t>Incetivo a la participación el cual sera por un valor de $30,000 el cual debera tener en cuenta la transversalización de enfoques territorial, etnico y de genero.</t>
  </si>
  <si>
    <t>BOLSA DE INSUMOS DIFERENCIALES.</t>
  </si>
  <si>
    <t xml:space="preserve">Bolsa de materiales y/o elementos tales como insumos y/o elementos cosméticos, productos aromáticos, alimentos, hiervas y plantas ancestrales)                                                                             </t>
  </si>
  <si>
    <t>PORCENTAJE DE ADMINISTRACION</t>
  </si>
  <si>
    <t>El porcentaje de Administracion (8,66%) se pagará sobre los bienes o servicios no ofertables e inmodificables que estén contemplados dentro del cuadro de ítems proyectados del FORMATO OFERTA ECONOMICA OPERADOR LOGÍSTICO antes de impuestos, gravámenes y/o tasas de estos bienes o servicios, es importante mencionar que el valor que se genere producto de la aplicabilidad del porcentaje, se encuentra inmerso dentro de los valores establelcidos por la entidad, en los items 142,143,144,145,146, 147, y 148 (FUERA DE IVA)</t>
  </si>
  <si>
    <t xml:space="preserve"> ALCALDIA LOCAL DE CUIDAD BOLIVAR -FDLCB</t>
  </si>
  <si>
    <t>PROPUESTA ECONOMICA - OPERADOR LOGISTICO</t>
  </si>
  <si>
    <t>ITEM</t>
  </si>
  <si>
    <t xml:space="preserve">UNIDAD DE MEDIDA </t>
  </si>
  <si>
    <t xml:space="preserve">CANTIDAD </t>
  </si>
  <si>
    <t>VALOR UNITARIO OFERTADO (Incluido IVA)</t>
  </si>
  <si>
    <t>Unidad</t>
  </si>
  <si>
    <t>Paca</t>
  </si>
  <si>
    <t>Servicio</t>
  </si>
  <si>
    <t>servicio</t>
  </si>
  <si>
    <t>Evento</t>
  </si>
  <si>
    <t xml:space="preserve">Unidad </t>
  </si>
  <si>
    <t>Unidad/Dia</t>
  </si>
  <si>
    <t>Servicio/Dia</t>
  </si>
  <si>
    <t xml:space="preserve">Trayecto (ida y Vuelta)Servicio </t>
  </si>
  <si>
    <t>Trayecto (ida y Vuelta)Servicio</t>
  </si>
  <si>
    <t>Sercivio/Hora Zona urbana</t>
  </si>
  <si>
    <t>Sercivio/Hora</t>
  </si>
  <si>
    <t>Servicio/Evento</t>
  </si>
  <si>
    <t>HORA</t>
  </si>
  <si>
    <t>JORNADA</t>
  </si>
  <si>
    <t xml:space="preserve">Por Evento </t>
  </si>
  <si>
    <t>Unidad / Por solicitud de evento</t>
  </si>
  <si>
    <t>Paquete</t>
  </si>
  <si>
    <t>TOTAL OFERTADO</t>
  </si>
  <si>
    <t>EL PRESUPUESTO OFICIAL PARA LA PRESENTE CONTRATACION CORRESPONDE A LA SUMA DE TRES MIL SESENTA Y DOS MILLONES SEISIENTOS NOVENTA Y CINCO MIL DOS PESOS (3.062.695.002) M/CTE</t>
  </si>
  <si>
    <t xml:space="preserve">NOTA 1: </t>
  </si>
  <si>
    <t>El valor total del proponente no podrá sobrepasar el " Valor de los precios techos del Estudio de Mercado de la entidad", en caso de soprepasar dicho valor, la propuesta será rechazada</t>
  </si>
  <si>
    <t xml:space="preserve">NOTA 2: </t>
  </si>
  <si>
    <t xml:space="preserve">Para presentar la propuesta de forma correcta, se deberá diligenciar la columna G denominada "VALOR OFERTADO UNITARIO (incluido Iva)”, la cual hace parte del anexo "ANEXO PROPUESTA ECONOMICA". Los valores ofertados, deben incluir impuestos, IVA INCLUIDO, tasas y contribuciones a que haya lugar, así como todos los costos directos e indirectos relacionados con la suscripción, ejecución y liquidación del contrato.		</t>
  </si>
  <si>
    <t xml:space="preserve">NOTA 3: </t>
  </si>
  <si>
    <t xml:space="preserve">Se deja constancia que los valores establecidos para todos los elementos y servicios contratados incluyen la totalidad de los impuestos aplicables, según la normativa fiscal vigente. En particular, se aclara que los valores correspondientes a refrigerios, almuerzos y demas que contengan elementos de canasta familiar, incluyen el impuesto al consumo (impoconsumo), así como cualquier otro tributo que recaiga sobre este tipo de bienes y servicios. Asimismo, se informa que en los valores techos establecidos por la entidad, se encuentran incluidos los gastos de administración, la utilidad y cualquier otro costo asociado a la prestación de los servicios o suministro de los elementos contratados.
Esta nota tiene como finalidad dejar expresa constancia del carácter integral de los valores ofertados, para efectos contables, presupuestales y contractuales.
</t>
  </si>
  <si>
    <t>NOTA 4:</t>
  </si>
  <si>
    <t xml:space="preserve">Los ítems No. 142(OLLA COMUNITARIA), 145  (BOLSA DE INSUMOS DIFERENCIALES) , por lo que se deberá dejar el valor indicado por la entidad ($2.000.000). El contratista durante la ejecución deberá realizar la entrega de los productos de acuerdo con la solicitud de la supervisión del contrato (BOLSA POR DEMANDA) verificando no superar el valor tope establecido por la Entidad el cual se encuentra en un rango de valor desde $150.000 hasta $2.000.000 pesos. Estos valores techos establecidos por la entidad, comprenden el 26% de la carga tributaria que se genera producto de la prestación del servicio. </t>
  </si>
  <si>
    <t xml:space="preserve">NOTA 5: </t>
  </si>
  <si>
    <t>El Ítem No. 143 - Este valor está sujeto al listado emitido por Acinpro, según lo dispuesto en la ley 23 de 1982, ley 44 de 1993, Decisión Andina 351 de 1993 (Acuerdo de Cartagena) y demás legislación concordante con Derechos de Autor y Derechos Conexos.  Se encuentra resaltado en color azul y no será susceptible de oferta, por lo que se deberá dejar el valor indicado por la entidad. Se realizará el pago de acuerdo con las necesidades de la entidad y mediante requerimiento de la supervisión. EL VALOR DESCRITO EN EL PRESENTE ÍTEM, SE ENCUENTRA DEFINIDO DE CONFORMIDAD CON LA COTIZACIÓN PRESENTADA POR ACINPRO, CALCULADO BAJO SMMLV, RAZÓN POR LA CUAL, SE TIENE IDENTIFICADO DENTRO DE SU VALOR EL % DE INCREMENTO CONFORME AL HISTORICO, REALIZANDO UNA APROXIMACIÓN CON LAS PROYECCIONES DEL BANCO DE LA REPÚBLICA Y DEPARTAMENTO NACIONAL DE PLANEACIÓN, PARA LA VIGENCIA 2025.</t>
  </si>
  <si>
    <t xml:space="preserve">NOTA 6: </t>
  </si>
  <si>
    <t>Los ítems 139 ,140,141, se encuentran resaltados en color azul y son valores inmodificables e inofertables, por lo que se deberá dejar el valor indicado por la entidad. Los valores descritos para el presente ítem se encuentran definidos por la RESOLUCIÓN N.º 1307 del 03 de diciembre de 2024, “Por la cual se adopta la tabla correspondiente al reconocimiento de los honorarios de los Contratos de Prestación de Servicios Profesionales y de Apoyo a la Gestión o para la ejecución de trabajos artísticos que solo pueden encomendarse a determinadas personas que suscriba el INSTITUTO DISTRITAL DE LAS ARTES en la vigencia 2025. Para los efectos se determinó como topes, los relacionados por la resolución según grado de experiencia del artista, generando un diferencial entre el artista avanzado e intermedio, tomando como techo para el artista intermedio, el valor mínimo a pagar a un artista avanzado según la resolución ($9.153.610).</t>
  </si>
  <si>
    <t>NOTA 7:</t>
  </si>
  <si>
    <t>El item No. 144 (INCENTIVO A LA PARTICIPACIÓN) se encuentra resaltado en color azul y es un valor inmodificable e inofertable, por lo que se debera dejar el valor indicado por la entidad. . Este vaLor techo establecido por la entidad, comprenden el 26% de la carga tributaria que se genera producto de la prestación del servicio.</t>
  </si>
  <si>
    <t>NOTA 8:</t>
  </si>
  <si>
    <t>El item 146 contempla un porcentaje de administracion de recursos para los ítems 119 al 145, la entidad establecio un porcentaje de 8,66% correspondiente a los costos de administración, excluyendo el IVA.Este valor corresponde a un valor techo unitario de ($4.757.131). Este valor y/o porcentaje ha sido definido por la entidad teniendo en cuanta el historico de porcentajes de administracion de recursos, dicho valor debe ser ofertado por el ofertador.</t>
  </si>
  <si>
    <t>NOTA 9:</t>
  </si>
  <si>
    <t xml:space="preserve">Para presentar la propuesta el oferente deberá tener en cuenta las descripciones técnicas generales contenidas en el ANEXO TÉCNICO, en su numeral 2.2 referente a las condiciones técnicas. </t>
  </si>
  <si>
    <t>NOTA 10:</t>
  </si>
  <si>
    <t>Los precios techo unitarios definidos en el documentos estudio de mercado,contienen costos y gastos directos e indirectos (transporte, personal, montaje, desmontaje, puesta en sitio, seguros, SOAT, y demás que conforme a la naturaleza de la prestación del servicio seán requeridos para dar cumplimiento al objetivo del contrato y la necesidad elevada por el FDLCB)</t>
  </si>
  <si>
    <t>NOTA 11:</t>
  </si>
  <si>
    <t>El diligenciamiento de la propuesta económica debe hacerse con valores enteros, sin decimales ni valores ocultos. En caso que la entidad identifique valores con decimales o valores ocultos, aplicara la regla de redondeo que consiste en: los valores que contengan decimales menores o iguales a 0,49 serán aproximados al entero inmediatamente anterior; los valores que contengan decimales mayores o iguales a 0,50 serán aproximados al entero inmediatamente siguiente. En el caso en que los valores ajustados bajo esta regla superen el "Total valor estimado por la entidad", la propuesta será rechazada.</t>
  </si>
  <si>
    <t>NOTA 12:</t>
  </si>
  <si>
    <t>En caso que sea necesario, la entidad se reserva el derecho a hacer correcciones aritméticas en las fórmulas u operaciones matematicas, valores de la propuesta que seran aceptados por los proponentes.  En el caso en que los valores ajustados bajo esta regla superen el "Total valor estimado por la entidad", la propuesta será rechazada.</t>
  </si>
  <si>
    <t>NOTA 13</t>
  </si>
  <si>
    <t>Para efectos del presente estudio de mercado, la Entidad ha definido el siguiente criterio para la determinación de los precios unitarios techo, con base en las cotizaciones obtenidas:
- Cuando la dispersión de los precios cotizados (calculada mediante el coeficiente de variación) es inferior al 15%, se considera que existe una alta consistencia en las cotizaciones, por lo que se adopta el promedio como valor representativo del precio unitario techo.
- Cuando la dispersión se encuentra entre el 15% y hasta el 30%, se identifica una mayor variabilidad en los datos, lo cual puede indicar la presencia de valores atípicos o diferencias significativas en condiciones ofertadas. En este caso, se utiliza la mediana como medida representativa, en razón de que esta estadística es menos sensible a valores extremos y permite normalizar la muestra con base en datos reales, reflejando de forma más objetiva el comportamiento central de los precios del mercado.
- Este criterio busca garantizar transparencia, objetividad y razonabilidad en la determinación de los precios de referencia utilizados por la Entidad, alineado con buenas prácticas de análisis de datos de mercado.</t>
  </si>
  <si>
    <t xml:space="preserve">Firma del representante legal: </t>
  </si>
  <si>
    <t>- Cuando la dispersión se encuentra entre el 15% y hasta el 30%, se identifica una mayor variabilidad en los datos, lo cual puede indicar la presencia de valores atípicos o diferencias significativas en condiciones ofertadas. En este caso, se utiliza la mediana como medida representativa, en razón de que esta estadística es menos sensible a valores extremos y permite normalizar la muestra con base en datos reales, reflejando de forma más objetiva el comportamiento central de los precios del mercado.</t>
  </si>
  <si>
    <t>Nombre o Razón Social del Proponente:  UNION TEMPORAL LYNGENIA</t>
  </si>
  <si>
    <t>- Este criterio busca garantizar transparencia, objetividad y razonabilidad en la determinación de los precios de referencia utilizados por la Entidad, alineado con buenas prácticas de análisis de datos de mercado.</t>
  </si>
  <si>
    <t>Nombre del representante legal: DAVID ESTEBAN CUBILLOS GIRALDO</t>
  </si>
  <si>
    <t xml:space="preserve">N.I.T: ___________ </t>
  </si>
  <si>
    <t>C.C: 1.007.429.475 de FUSAGASUGA</t>
  </si>
  <si>
    <t>Dirección: Calle 130C Bis #104-48 Bogotá D.C.</t>
  </si>
  <si>
    <t>Teléfonos: 3244418763</t>
  </si>
  <si>
    <t>e-mail: gerencia.lyt.eventos@gmail.com</t>
  </si>
  <si>
    <t xml:space="preserve">Planeacion Social </t>
  </si>
  <si>
    <t>&lt;</t>
  </si>
  <si>
    <t>Johan Romero</t>
  </si>
  <si>
    <t xml:space="preserve">Alcaldia Local </t>
  </si>
  <si>
    <t xml:space="preserve">Tour Rap Resiste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</si>
</sst>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44" formatCode="_-&quot;$&quot;\ * #,##0.00_-;\-&quot;$&quot;\ * #,##0.00_-;_-&quot;$&quot;\ * &quot;-&quot;??_-;_-@_-"/>
    <numFmt numFmtId="164" formatCode="[$-F400]h:mm:ss\ AM/PM"/>
    <numFmt numFmtId="165" formatCode="&quot;$&quot;\ #,##0"/>
    <numFmt numFmtId="166" formatCode="_-&quot;$&quot;\ * #,##0_-;\-&quot;$&quot;\ * #,##0_-;_-&quot;$&quot;\ * &quot;-&quot;??_-;_-@_-"/>
  </numFmts>
  <fonts count="29">
    <font>
      <sz val="11"/>
      <color theme="1"/>
      <name val="Calibri"/>
      <charset val="134"/>
      <scheme val="minor"/>
    </font>
    <font>
      <sz val="11"/>
      <color theme="1"/>
      <name val="Calibri"/>
      <family val="2"/>
      <scheme val="minor"/>
    </font>
    <font>
      <b/>
      <sz val="12"/>
      <color theme="1"/>
      <name val="Calibri"/>
      <charset val="134"/>
      <scheme val="minor"/>
    </font>
    <font>
      <b/>
      <sz val="12"/>
      <color rgb="FF000000"/>
      <name val="Calibri"/>
      <charset val="134"/>
      <scheme val="minor"/>
    </font>
    <font>
      <b/>
      <sz val="12"/>
      <color theme="0"/>
      <name val="Calibri"/>
      <charset val="134"/>
    </font>
    <font>
      <sz val="11"/>
      <name val="Calibri"/>
      <family val="2"/>
      <scheme val="minor"/>
    </font>
    <font>
      <sz val="11"/>
      <name val="Calibri"/>
      <family val="2"/>
    </font>
    <font>
      <sz val="8"/>
      <name val="Arial Narrow"/>
      <family val="2"/>
    </font>
    <font>
      <sz val="11"/>
      <color theme="1"/>
      <name val="Calibri"/>
      <charset val="134"/>
      <scheme val="minor"/>
    </font>
    <font>
      <b/>
      <sz val="11"/>
      <name val="Calibri"/>
      <family val="2"/>
    </font>
    <font>
      <sz val="11"/>
      <color theme="1"/>
      <name val="Century Gothic"/>
      <family val="2"/>
    </font>
    <font>
      <b/>
      <sz val="11"/>
      <color theme="1"/>
      <name val="Century Gothic"/>
      <family val="2"/>
    </font>
    <font>
      <b/>
      <sz val="11"/>
      <color rgb="FF000000"/>
      <name val="Century Gothic"/>
      <family val="2"/>
    </font>
    <font>
      <sz val="11"/>
      <name val="Century Gothic"/>
      <family val="2"/>
    </font>
    <font>
      <sz val="12"/>
      <color rgb="FF000000"/>
      <name val="Century Gothic"/>
      <family val="2"/>
    </font>
    <font>
      <sz val="10"/>
      <name val="Century Gothic"/>
      <family val="2"/>
    </font>
    <font>
      <sz val="8"/>
      <color rgb="FF000000"/>
      <name val="Arial Narrow"/>
      <family val="2"/>
    </font>
    <font>
      <b/>
      <sz val="11"/>
      <name val="Century Gothic"/>
      <family val="2"/>
    </font>
    <font>
      <b/>
      <sz val="8"/>
      <color rgb="FF000000"/>
      <name val="Arial Narrow"/>
      <family val="2"/>
    </font>
    <font>
      <sz val="11"/>
      <color theme="1"/>
      <name val="Arial Narrow"/>
      <family val="2"/>
    </font>
    <font>
      <sz val="14"/>
      <name val="Century Gothic"/>
      <family val="2"/>
    </font>
    <font>
      <sz val="14"/>
      <color rgb="FF000000"/>
      <name val="Century Gothic"/>
      <family val="2"/>
    </font>
    <font>
      <sz val="14"/>
      <name val="Century"/>
      <family val="1"/>
    </font>
    <font>
      <b/>
      <sz val="8"/>
      <color theme="1"/>
      <name val="Arial Narrow"/>
      <family val="2"/>
    </font>
    <font>
      <sz val="9"/>
      <color theme="1"/>
      <name val="Arial Narrow"/>
      <family val="2"/>
    </font>
    <font>
      <b/>
      <sz val="9"/>
      <color theme="1"/>
      <name val="Arial Narrow"/>
      <family val="2"/>
    </font>
    <font>
      <sz val="9"/>
      <name val="Arial Narrow"/>
      <family val="2"/>
    </font>
    <font>
      <b/>
      <sz val="9"/>
      <color rgb="FF000000"/>
      <name val="Arial Narrow"/>
      <family val="2"/>
    </font>
    <font>
      <b/>
      <sz val="11"/>
      <color theme="1"/>
      <name val="Arial Narrow"/>
      <family val="2"/>
    </font>
  </fonts>
  <fills count="10">
    <fill>
      <patternFill patternType="none"/>
    </fill>
    <fill>
      <patternFill patternType="gray125"/>
    </fill>
    <fill>
      <patternFill patternType="solid">
        <fgColor theme="4" tint="0.79995117038483843"/>
        <bgColor rgb="FF000000"/>
      </patternFill>
    </fill>
    <fill>
      <patternFill patternType="solid">
        <fgColor theme="3"/>
        <bgColor rgb="FFC55A11"/>
      </patternFill>
    </fill>
    <fill>
      <patternFill patternType="solid">
        <fgColor theme="6" tint="0.79998168889431442"/>
        <bgColor rgb="FFD8D8D8"/>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14999847407452621"/>
        <bgColor rgb="FF00FFFF"/>
      </patternFill>
    </fill>
    <fill>
      <patternFill patternType="solid">
        <fgColor theme="8" tint="0.79998168889431442"/>
        <bgColor indexed="64"/>
      </patternFill>
    </fill>
    <fill>
      <patternFill patternType="solid">
        <fgColor theme="6" tint="0.79998168889431442"/>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bottom style="thin">
        <color auto="1"/>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44" fontId="8" fillId="0" borderId="0" applyFont="0" applyFill="0" applyBorder="0" applyAlignment="0" applyProtection="0"/>
  </cellStyleXfs>
  <cellXfs count="84">
    <xf numFmtId="0" fontId="0" fillId="0" borderId="0" xfId="0"/>
    <xf numFmtId="0" fontId="2" fillId="0" borderId="0" xfId="0" applyFont="1"/>
    <xf numFmtId="14" fontId="4" fillId="3" borderId="5"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0" borderId="1" xfId="0" applyFont="1" applyBorder="1" applyAlignment="1">
      <alignment horizontal="center" vertical="center"/>
    </xf>
    <xf numFmtId="14" fontId="6" fillId="0" borderId="1" xfId="1" applyNumberFormat="1" applyFont="1" applyBorder="1" applyAlignment="1">
      <alignment horizontal="center" vertical="center" wrapText="1"/>
    </xf>
    <xf numFmtId="164" fontId="6"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20" fontId="9" fillId="0" borderId="1" xfId="1" applyNumberFormat="1" applyFont="1" applyBorder="1" applyAlignment="1">
      <alignment horizontal="center" vertical="center" wrapText="1"/>
    </xf>
    <xf numFmtId="0" fontId="6" fillId="0" borderId="1" xfId="1" applyFont="1" applyBorder="1" applyAlignment="1">
      <alignment horizontal="center" vertical="center" wrapText="1"/>
    </xf>
    <xf numFmtId="14" fontId="0" fillId="0" borderId="0" xfId="0" applyNumberFormat="1"/>
    <xf numFmtId="164" fontId="0" fillId="0" borderId="0" xfId="0" applyNumberFormat="1"/>
    <xf numFmtId="164" fontId="4" fillId="3" borderId="2" xfId="0" applyNumberFormat="1"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0" fontId="11"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2" xfId="0" applyFont="1" applyBorder="1" applyAlignment="1">
      <alignment wrapText="1"/>
    </xf>
    <xf numFmtId="165" fontId="10" fillId="0" borderId="1" xfId="1" applyNumberFormat="1" applyFont="1" applyBorder="1" applyAlignment="1">
      <alignment horizontal="left" vertical="center" wrapText="1"/>
    </xf>
    <xf numFmtId="0" fontId="10" fillId="0" borderId="1" xfId="0" applyFont="1" applyBorder="1" applyAlignment="1">
      <alignment horizontal="center" vertical="center"/>
    </xf>
    <xf numFmtId="0" fontId="13" fillId="5" borderId="1"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6" xfId="0" applyFont="1" applyBorder="1" applyAlignment="1">
      <alignment vertical="center" wrapText="1"/>
    </xf>
    <xf numFmtId="0" fontId="17" fillId="0" borderId="0" xfId="0" applyFont="1" applyAlignment="1">
      <alignment horizontal="center" vertical="center"/>
    </xf>
    <xf numFmtId="0" fontId="11" fillId="0" borderId="0" xfId="0" applyFont="1" applyAlignment="1">
      <alignment vertical="center"/>
    </xf>
    <xf numFmtId="0" fontId="10" fillId="0" borderId="0" xfId="0" applyFont="1" applyAlignment="1">
      <alignment wrapText="1"/>
    </xf>
    <xf numFmtId="0" fontId="10" fillId="0" borderId="0" xfId="0" applyFont="1" applyAlignment="1">
      <alignment horizontal="center" wrapText="1"/>
    </xf>
    <xf numFmtId="0" fontId="12" fillId="4" borderId="10" xfId="0" applyFont="1" applyFill="1" applyBorder="1" applyAlignment="1">
      <alignment horizontal="center" vertical="center" wrapText="1"/>
    </xf>
    <xf numFmtId="44" fontId="17" fillId="7" borderId="11" xfId="2" applyFont="1" applyFill="1" applyBorder="1" applyAlignment="1">
      <alignment horizontal="center" vertical="center" wrapText="1"/>
    </xf>
    <xf numFmtId="0" fontId="18" fillId="0" borderId="12" xfId="0" applyFont="1" applyBorder="1" applyAlignment="1">
      <alignment horizontal="center" vertical="center" wrapText="1"/>
    </xf>
    <xf numFmtId="0" fontId="13" fillId="0" borderId="13" xfId="0" applyFont="1" applyBorder="1" applyAlignment="1">
      <alignment horizontal="center" vertical="center" wrapText="1"/>
    </xf>
    <xf numFmtId="44" fontId="10" fillId="8" borderId="11" xfId="2" applyFont="1" applyFill="1" applyBorder="1" applyAlignment="1">
      <alignment horizontal="right" vertical="center"/>
    </xf>
    <xf numFmtId="0" fontId="13" fillId="0" borderId="1" xfId="0" applyFont="1" applyBorder="1" applyAlignment="1">
      <alignment horizontal="center" vertical="center"/>
    </xf>
    <xf numFmtId="0" fontId="13" fillId="0" borderId="13" xfId="0" applyFont="1" applyBorder="1" applyAlignment="1">
      <alignment horizontal="center" vertical="center"/>
    </xf>
    <xf numFmtId="0" fontId="0" fillId="0" borderId="0" xfId="0" applyAlignment="1">
      <alignment horizontal="center" vertical="center"/>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0" xfId="0" applyFont="1" applyAlignment="1">
      <alignment horizontal="center" vertical="center" wrapText="1"/>
    </xf>
    <xf numFmtId="0" fontId="21" fillId="0" borderId="1" xfId="0" applyFont="1" applyBorder="1" applyAlignment="1">
      <alignment horizontal="center" vertical="center" wrapText="1"/>
    </xf>
    <xf numFmtId="6" fontId="22" fillId="5" borderId="1" xfId="0" applyNumberFormat="1" applyFont="1" applyFill="1" applyBorder="1" applyAlignment="1">
      <alignment horizontal="center" vertical="center"/>
    </xf>
    <xf numFmtId="10" fontId="13" fillId="0" borderId="1" xfId="0" applyNumberFormat="1" applyFont="1" applyBorder="1" applyAlignment="1">
      <alignment horizontal="center" vertical="center" wrapText="1"/>
    </xf>
    <xf numFmtId="165" fontId="13" fillId="5" borderId="1" xfId="2" applyNumberFormat="1" applyFont="1" applyFill="1" applyBorder="1" applyAlignment="1">
      <alignment horizontal="right" vertical="center"/>
    </xf>
    <xf numFmtId="166" fontId="11" fillId="9" borderId="15" xfId="2" applyNumberFormat="1" applyFont="1" applyFill="1" applyBorder="1" applyAlignment="1">
      <alignment vertical="center"/>
    </xf>
    <xf numFmtId="166" fontId="11" fillId="0" borderId="0" xfId="2" applyNumberFormat="1" applyFont="1" applyFill="1" applyBorder="1" applyAlignment="1">
      <alignment vertical="center"/>
    </xf>
    <xf numFmtId="0" fontId="23" fillId="0" borderId="19" xfId="0" applyFont="1" applyBorder="1" applyAlignment="1">
      <alignment horizontal="center" vertical="center"/>
    </xf>
    <xf numFmtId="0" fontId="25" fillId="0" borderId="19" xfId="0" applyFont="1" applyBorder="1" applyAlignment="1">
      <alignment horizontal="center" vertical="center"/>
    </xf>
    <xf numFmtId="0" fontId="25" fillId="0" borderId="16" xfId="0" applyFont="1" applyBorder="1" applyAlignment="1">
      <alignment horizontal="center" vertical="center"/>
    </xf>
    <xf numFmtId="0" fontId="27" fillId="0" borderId="20" xfId="0" applyFont="1" applyBorder="1" applyAlignment="1">
      <alignment horizontal="center" vertical="center" wrapText="1"/>
    </xf>
    <xf numFmtId="0" fontId="27" fillId="0" borderId="19" xfId="0" applyFont="1" applyBorder="1" applyAlignment="1">
      <alignment horizontal="center" vertical="center" wrapText="1"/>
    </xf>
    <xf numFmtId="0" fontId="28" fillId="0" borderId="16" xfId="0" applyFont="1" applyBorder="1" applyAlignment="1">
      <alignment horizontal="center" vertical="center"/>
    </xf>
    <xf numFmtId="0" fontId="27" fillId="0" borderId="0" xfId="0" applyFont="1" applyAlignment="1">
      <alignment horizontal="center" vertical="center" wrapText="1"/>
    </xf>
    <xf numFmtId="0" fontId="11" fillId="0" borderId="0" xfId="0" applyFont="1" applyAlignment="1">
      <alignment vertical="distributed" wrapText="1"/>
    </xf>
    <xf numFmtId="0" fontId="10" fillId="0" borderId="0" xfId="0" applyFont="1"/>
    <xf numFmtId="0" fontId="10" fillId="0" borderId="0" xfId="0" applyFont="1" applyAlignment="1">
      <alignment horizont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0" fillId="0" borderId="1" xfId="0" applyBorder="1" applyAlignment="1">
      <alignment horizontal="center" vertical="center"/>
    </xf>
    <xf numFmtId="0" fontId="11" fillId="0" borderId="0" xfId="0" applyFont="1" applyAlignment="1">
      <alignment horizontal="center" vertical="justify" wrapText="1"/>
    </xf>
    <xf numFmtId="0" fontId="11" fillId="0" borderId="0" xfId="0" applyFont="1" applyAlignment="1">
      <alignment horizontal="center" vertical="distributed" wrapText="1"/>
    </xf>
    <xf numFmtId="0" fontId="10" fillId="0" borderId="0" xfId="0" applyFont="1" applyAlignment="1">
      <alignment horizontal="left" vertical="center" wrapText="1"/>
    </xf>
    <xf numFmtId="0" fontId="24" fillId="0" borderId="16" xfId="0" applyFont="1" applyBorder="1" applyAlignment="1">
      <alignment horizontal="left" vertical="center" wrapText="1"/>
    </xf>
    <xf numFmtId="0" fontId="24" fillId="0" borderId="17" xfId="0" applyFont="1" applyBorder="1" applyAlignment="1">
      <alignment horizontal="left" vertical="center" wrapText="1"/>
    </xf>
    <xf numFmtId="0" fontId="24" fillId="0" borderId="18" xfId="0" applyFont="1" applyBorder="1" applyAlignment="1">
      <alignment horizontal="left" vertical="center" wrapText="1"/>
    </xf>
    <xf numFmtId="0" fontId="26" fillId="0" borderId="16" xfId="0" applyFont="1" applyBorder="1" applyAlignment="1">
      <alignment horizontal="left" vertical="center" wrapText="1"/>
    </xf>
    <xf numFmtId="0" fontId="26" fillId="0" borderId="17" xfId="0" applyFont="1" applyBorder="1" applyAlignment="1">
      <alignment horizontal="left" vertical="center" wrapText="1"/>
    </xf>
    <xf numFmtId="0" fontId="26" fillId="0" borderId="18" xfId="0" applyFont="1" applyBorder="1" applyAlignment="1">
      <alignment horizontal="left"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7" fillId="6" borderId="10"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6" borderId="11" xfId="0" applyFont="1" applyFill="1" applyBorder="1" applyAlignment="1">
      <alignment horizontal="center" vertical="center" wrapText="1"/>
    </xf>
    <xf numFmtId="0" fontId="11" fillId="0" borderId="10" xfId="0" applyFont="1" applyBorder="1" applyAlignment="1">
      <alignment horizontal="center" vertical="center"/>
    </xf>
    <xf numFmtId="0" fontId="11" fillId="0" borderId="1" xfId="0" applyFont="1" applyBorder="1" applyAlignment="1">
      <alignment horizontal="center" vertical="center"/>
    </xf>
    <xf numFmtId="0" fontId="11" fillId="0" borderId="11" xfId="0" applyFont="1" applyBorder="1" applyAlignment="1">
      <alignment horizontal="center" vertical="center"/>
    </xf>
    <xf numFmtId="0" fontId="17" fillId="9" borderId="14" xfId="0" applyFont="1" applyFill="1" applyBorder="1" applyAlignment="1">
      <alignment horizontal="center" vertical="center"/>
    </xf>
    <xf numFmtId="0" fontId="17" fillId="9" borderId="6" xfId="0" applyFont="1" applyFill="1" applyBorder="1" applyAlignment="1">
      <alignment horizontal="center" vertical="center"/>
    </xf>
    <xf numFmtId="0" fontId="11" fillId="0" borderId="16" xfId="0" applyFont="1" applyBorder="1" applyAlignment="1">
      <alignment horizontal="left"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cellXfs>
  <cellStyles count="3">
    <cellStyle name="Moneda" xfId="2" builtinId="4"/>
    <cellStyle name="Normal" xfId="0" builtinId="0"/>
    <cellStyle name="Normal 2" xfId="1" xr:uid="{00000000-0005-0000-0000-000001000000}"/>
  </cellStyles>
  <dxfs count="1">
    <dxf>
      <fill>
        <patternFill patternType="solid">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169355</xdr:colOff>
      <xdr:row>0</xdr:row>
      <xdr:rowOff>84667</xdr:rowOff>
    </xdr:from>
    <xdr:to>
      <xdr:col>2</xdr:col>
      <xdr:colOff>289026</xdr:colOff>
      <xdr:row>4</xdr:row>
      <xdr:rowOff>158750</xdr:rowOff>
    </xdr:to>
    <xdr:pic>
      <xdr:nvPicPr>
        <xdr:cNvPr id="5" name="4 Imagen" descr="Distrito activa ruta de atención a la lideresa social Amparo Toloza ...">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68910" y="84455"/>
          <a:ext cx="2155825" cy="83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N15"/>
  <sheetViews>
    <sheetView showGridLines="0" tabSelected="1" zoomScale="65" zoomScaleNormal="70" workbookViewId="0">
      <selection activeCell="F9" sqref="F9"/>
    </sheetView>
  </sheetViews>
  <sheetFormatPr baseColWidth="10" defaultColWidth="11" defaultRowHeight="15"/>
  <cols>
    <col min="1" max="1" width="6.5703125" bestFit="1" customWidth="1"/>
    <col min="2" max="2" width="23.7109375" style="11" customWidth="1"/>
    <col min="3" max="3" width="16.5703125" style="12" customWidth="1"/>
    <col min="4" max="4" width="29.85546875" customWidth="1"/>
    <col min="5" max="5" width="24.28515625" customWidth="1"/>
    <col min="6" max="6" width="38.42578125" customWidth="1"/>
    <col min="7" max="7" width="23.5703125" customWidth="1"/>
    <col min="8" max="8" width="40.42578125" customWidth="1"/>
    <col min="9" max="9" width="31" customWidth="1"/>
    <col min="10" max="10" width="21.42578125" customWidth="1"/>
    <col min="11" max="11" width="27.42578125" customWidth="1"/>
    <col min="12" max="12" width="44.5703125" customWidth="1"/>
    <col min="13" max="13" width="31.5703125" customWidth="1"/>
  </cols>
  <sheetData>
    <row r="5" spans="1:14" ht="15.75" thickBot="1"/>
    <row r="6" spans="1:14" ht="29.25" customHeight="1" thickBot="1">
      <c r="A6" s="60" t="s">
        <v>0</v>
      </c>
      <c r="B6" s="58" t="s">
        <v>12</v>
      </c>
      <c r="C6" s="58"/>
      <c r="D6" s="59"/>
      <c r="E6" s="59"/>
      <c r="F6" s="59"/>
      <c r="G6" s="59"/>
      <c r="H6" s="59"/>
      <c r="I6" s="59"/>
      <c r="J6" s="59"/>
      <c r="K6" s="59"/>
      <c r="L6" s="59"/>
    </row>
    <row r="7" spans="1:14" s="1" customFormat="1" ht="15.75">
      <c r="A7" s="60"/>
      <c r="B7" s="2" t="s">
        <v>1</v>
      </c>
      <c r="C7" s="13" t="s">
        <v>2</v>
      </c>
      <c r="D7" s="3" t="s">
        <v>9</v>
      </c>
      <c r="E7" s="3" t="s">
        <v>11</v>
      </c>
      <c r="F7" s="3" t="s">
        <v>3</v>
      </c>
      <c r="G7" s="3" t="s">
        <v>4</v>
      </c>
      <c r="H7" s="3" t="s">
        <v>5</v>
      </c>
      <c r="I7" s="3" t="s">
        <v>6</v>
      </c>
      <c r="J7" s="3" t="s">
        <v>7</v>
      </c>
      <c r="K7" s="3" t="s">
        <v>8</v>
      </c>
      <c r="L7" s="3" t="s">
        <v>10</v>
      </c>
    </row>
    <row r="8" spans="1:14" ht="82.5" customHeight="1">
      <c r="A8" s="4">
        <v>1</v>
      </c>
      <c r="B8" s="5">
        <v>46187</v>
      </c>
      <c r="C8" s="6">
        <v>0.33333333333333331</v>
      </c>
      <c r="D8" s="9" t="s">
        <v>364</v>
      </c>
      <c r="E8" s="10"/>
      <c r="F8" s="6" t="s">
        <v>368</v>
      </c>
      <c r="G8" s="8">
        <v>1</v>
      </c>
      <c r="H8" s="7" t="s">
        <v>199</v>
      </c>
      <c r="I8" s="7">
        <v>1</v>
      </c>
      <c r="J8" s="7" t="s">
        <v>366</v>
      </c>
      <c r="K8" s="7">
        <v>3154677393</v>
      </c>
      <c r="L8" s="7" t="s">
        <v>367</v>
      </c>
      <c r="N8" t="s">
        <v>365</v>
      </c>
    </row>
    <row r="9" spans="1:14" ht="75" customHeight="1">
      <c r="A9" s="4">
        <v>1</v>
      </c>
      <c r="B9" s="5">
        <v>46187</v>
      </c>
      <c r="C9" s="6">
        <v>0.33333333333333331</v>
      </c>
      <c r="D9" s="9" t="s">
        <v>364</v>
      </c>
      <c r="E9" s="10"/>
      <c r="F9" s="6" t="s">
        <v>368</v>
      </c>
      <c r="G9" s="8">
        <v>1</v>
      </c>
      <c r="H9" s="18" t="s">
        <v>83</v>
      </c>
      <c r="I9" s="7">
        <v>1</v>
      </c>
      <c r="J9" s="7" t="s">
        <v>366</v>
      </c>
      <c r="K9" s="7">
        <v>3154677393</v>
      </c>
      <c r="L9" s="7" t="s">
        <v>367</v>
      </c>
    </row>
    <row r="10" spans="1:14" ht="75" customHeight="1">
      <c r="A10" s="4">
        <v>1</v>
      </c>
      <c r="B10" s="5">
        <v>46187</v>
      </c>
      <c r="C10" s="6">
        <v>0.33333333333333331</v>
      </c>
      <c r="D10" s="9" t="s">
        <v>364</v>
      </c>
      <c r="E10" s="10"/>
      <c r="F10" s="6" t="s">
        <v>368</v>
      </c>
      <c r="G10" s="8">
        <v>1</v>
      </c>
      <c r="H10" s="18" t="s">
        <v>101</v>
      </c>
      <c r="I10" s="7">
        <v>1</v>
      </c>
      <c r="J10" s="7" t="s">
        <v>366</v>
      </c>
      <c r="K10" s="7">
        <v>3154677393</v>
      </c>
      <c r="L10" s="7" t="s">
        <v>367</v>
      </c>
    </row>
    <row r="11" spans="1:14" ht="75" customHeight="1">
      <c r="A11" s="4">
        <v>1</v>
      </c>
      <c r="B11" s="5">
        <v>46187</v>
      </c>
      <c r="C11" s="6">
        <v>0.33333333333333331</v>
      </c>
      <c r="D11" s="9" t="s">
        <v>364</v>
      </c>
      <c r="E11" s="10"/>
      <c r="F11" s="6" t="s">
        <v>368</v>
      </c>
      <c r="G11" s="8">
        <v>1</v>
      </c>
      <c r="H11" s="18" t="s">
        <v>169</v>
      </c>
      <c r="I11" s="7">
        <v>1</v>
      </c>
      <c r="J11" s="7" t="s">
        <v>366</v>
      </c>
      <c r="K11" s="7">
        <v>3154677393</v>
      </c>
      <c r="L11" s="7" t="s">
        <v>367</v>
      </c>
    </row>
    <row r="12" spans="1:14" ht="75" customHeight="1">
      <c r="A12" s="4">
        <v>1</v>
      </c>
      <c r="B12" s="5">
        <v>46187</v>
      </c>
      <c r="C12" s="6">
        <v>0.33333333333333331</v>
      </c>
      <c r="D12" s="9" t="s">
        <v>364</v>
      </c>
      <c r="E12" s="10"/>
      <c r="F12" s="6" t="s">
        <v>368</v>
      </c>
      <c r="G12" s="8">
        <v>1</v>
      </c>
      <c r="H12" s="18" t="s">
        <v>250</v>
      </c>
      <c r="I12" s="7">
        <v>1</v>
      </c>
      <c r="J12" s="7" t="s">
        <v>366</v>
      </c>
      <c r="K12" s="7">
        <v>3154677393</v>
      </c>
      <c r="L12" s="7" t="s">
        <v>367</v>
      </c>
    </row>
    <row r="13" spans="1:14" ht="75" customHeight="1"/>
    <row r="14" spans="1:14" ht="75" customHeight="1"/>
    <row r="15" spans="1:14" ht="75" customHeight="1"/>
  </sheetData>
  <mergeCells count="2">
    <mergeCell ref="B6:L6"/>
    <mergeCell ref="A6:A7"/>
  </mergeCells>
  <conditionalFormatting sqref="B8:E12">
    <cfRule type="timePeriod" dxfId="0" priority="1" timePeriod="thisWeek">
      <formula>AND(TODAY()-ROUNDDOWN(B8,0)&lt;=WEEKDAY(TODAY())-1,ROUNDDOWN(B8,0)-TODAY()&lt;=7-WEEKDAY(TODAY()))</formula>
    </cfRule>
  </conditionalFormatting>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38C29-F674-4F13-AB60-7707D57E5480}">
  <dimension ref="A1:F181"/>
  <sheetViews>
    <sheetView topLeftCell="A4" workbookViewId="0">
      <selection activeCell="F6" sqref="F6"/>
    </sheetView>
  </sheetViews>
  <sheetFormatPr baseColWidth="10" defaultRowHeight="16.5"/>
  <cols>
    <col min="1" max="1" width="62.42578125" style="14" customWidth="1"/>
    <col min="2" max="2" width="29.28515625" style="14" customWidth="1"/>
    <col min="3" max="3" width="112.5703125" style="15" customWidth="1"/>
    <col min="4" max="4" width="17.7109375" style="14" customWidth="1"/>
    <col min="5" max="5" width="18.7109375" style="14" customWidth="1"/>
    <col min="6" max="6" width="41.85546875" style="14" customWidth="1"/>
  </cols>
  <sheetData>
    <row r="1" spans="1:6" ht="17.25" thickBot="1"/>
    <row r="2" spans="1:6">
      <c r="A2" s="70"/>
      <c r="B2" s="71"/>
      <c r="C2" s="71"/>
      <c r="D2" s="71"/>
      <c r="E2" s="71"/>
      <c r="F2" s="72"/>
    </row>
    <row r="3" spans="1:6" ht="15">
      <c r="A3" s="73" t="s">
        <v>302</v>
      </c>
      <c r="B3" s="74"/>
      <c r="C3" s="74"/>
      <c r="D3" s="74"/>
      <c r="E3" s="74"/>
      <c r="F3" s="75"/>
    </row>
    <row r="4" spans="1:6" ht="15">
      <c r="A4" s="76" t="s">
        <v>303</v>
      </c>
      <c r="B4" s="77"/>
      <c r="C4" s="77"/>
      <c r="D4" s="77"/>
      <c r="E4" s="77"/>
      <c r="F4" s="78"/>
    </row>
    <row r="5" spans="1:6" ht="28.5">
      <c r="A5" s="31" t="s">
        <v>304</v>
      </c>
      <c r="B5" s="16" t="s">
        <v>13</v>
      </c>
      <c r="C5" s="17" t="s">
        <v>14</v>
      </c>
      <c r="D5" s="17" t="s">
        <v>305</v>
      </c>
      <c r="E5" s="17" t="s">
        <v>306</v>
      </c>
      <c r="F5" s="32" t="s">
        <v>307</v>
      </c>
    </row>
    <row r="6" spans="1:6" ht="214.5">
      <c r="A6" s="33">
        <v>1</v>
      </c>
      <c r="B6" s="18" t="s">
        <v>15</v>
      </c>
      <c r="C6" s="19" t="s">
        <v>16</v>
      </c>
      <c r="D6" s="18" t="s">
        <v>308</v>
      </c>
      <c r="E6" s="34">
        <v>1</v>
      </c>
      <c r="F6" s="35">
        <f>ROUND($H$5*15640,0)</f>
        <v>0</v>
      </c>
    </row>
    <row r="7" spans="1:6" ht="214.5">
      <c r="A7" s="33">
        <v>2</v>
      </c>
      <c r="B7" s="18" t="s">
        <v>17</v>
      </c>
      <c r="C7" s="19" t="s">
        <v>18</v>
      </c>
      <c r="D7" s="18" t="s">
        <v>308</v>
      </c>
      <c r="E7" s="34">
        <v>1</v>
      </c>
      <c r="F7" s="35">
        <f>ROUND($H$5*16938,0)</f>
        <v>0</v>
      </c>
    </row>
    <row r="8" spans="1:6" ht="115.5">
      <c r="A8" s="33">
        <v>3</v>
      </c>
      <c r="B8" s="18" t="s">
        <v>19</v>
      </c>
      <c r="C8" s="19" t="s">
        <v>20</v>
      </c>
      <c r="D8" s="18" t="s">
        <v>308</v>
      </c>
      <c r="E8" s="34">
        <v>1</v>
      </c>
      <c r="F8" s="35">
        <f>ROUND($H$5*20269,0)</f>
        <v>0</v>
      </c>
    </row>
    <row r="9" spans="1:6" ht="66">
      <c r="A9" s="33">
        <v>4</v>
      </c>
      <c r="B9" s="18" t="s">
        <v>21</v>
      </c>
      <c r="C9" s="19" t="s">
        <v>22</v>
      </c>
      <c r="D9" s="18" t="s">
        <v>308</v>
      </c>
      <c r="E9" s="34">
        <v>1</v>
      </c>
      <c r="F9" s="35">
        <f>ROUND($H$5*11643,0)</f>
        <v>0</v>
      </c>
    </row>
    <row r="10" spans="1:6" ht="49.5">
      <c r="A10" s="33">
        <v>5</v>
      </c>
      <c r="B10" s="18" t="s">
        <v>23</v>
      </c>
      <c r="C10" s="19" t="s">
        <v>24</v>
      </c>
      <c r="D10" s="18" t="s">
        <v>308</v>
      </c>
      <c r="E10" s="34">
        <v>1</v>
      </c>
      <c r="F10" s="35">
        <f>ROUND($H$5*9468,0)</f>
        <v>0</v>
      </c>
    </row>
    <row r="11" spans="1:6" ht="231">
      <c r="A11" s="33">
        <v>6</v>
      </c>
      <c r="B11" s="18" t="s">
        <v>25</v>
      </c>
      <c r="C11" s="19" t="s">
        <v>26</v>
      </c>
      <c r="D11" s="18" t="s">
        <v>308</v>
      </c>
      <c r="E11" s="34">
        <v>1</v>
      </c>
      <c r="F11" s="35">
        <f>ROUND($H$5*13571,0)</f>
        <v>0</v>
      </c>
    </row>
    <row r="12" spans="1:6" ht="148.5">
      <c r="A12" s="33">
        <v>7</v>
      </c>
      <c r="B12" s="18" t="s">
        <v>27</v>
      </c>
      <c r="C12" s="19" t="s">
        <v>28</v>
      </c>
      <c r="D12" s="18" t="s">
        <v>308</v>
      </c>
      <c r="E12" s="34">
        <v>1</v>
      </c>
      <c r="F12" s="35">
        <f>ROUND($H$5*17250,0)</f>
        <v>0</v>
      </c>
    </row>
    <row r="13" spans="1:6" ht="264">
      <c r="A13" s="33">
        <v>8</v>
      </c>
      <c r="B13" s="18" t="s">
        <v>29</v>
      </c>
      <c r="C13" s="19" t="s">
        <v>30</v>
      </c>
      <c r="D13" s="18" t="s">
        <v>308</v>
      </c>
      <c r="E13" s="34">
        <v>1</v>
      </c>
      <c r="F13" s="35">
        <f>ROUND($H$5*27966,0)</f>
        <v>0</v>
      </c>
    </row>
    <row r="14" spans="1:6" ht="264">
      <c r="A14" s="33">
        <v>9</v>
      </c>
      <c r="B14" s="18" t="s">
        <v>31</v>
      </c>
      <c r="C14" s="19" t="s">
        <v>32</v>
      </c>
      <c r="D14" s="18" t="s">
        <v>308</v>
      </c>
      <c r="E14" s="34">
        <v>1</v>
      </c>
      <c r="F14" s="35">
        <f>ROUND($H$5*31567,0)</f>
        <v>0</v>
      </c>
    </row>
    <row r="15" spans="1:6" ht="280.5">
      <c r="A15" s="33">
        <v>10</v>
      </c>
      <c r="B15" s="18" t="s">
        <v>33</v>
      </c>
      <c r="C15" s="19" t="s">
        <v>34</v>
      </c>
      <c r="D15" s="18" t="s">
        <v>308</v>
      </c>
      <c r="E15" s="34">
        <v>1</v>
      </c>
      <c r="F15" s="35">
        <f>ROUND($H$5*42711,0)</f>
        <v>0</v>
      </c>
    </row>
    <row r="16" spans="1:6" ht="214.5">
      <c r="A16" s="33">
        <v>11</v>
      </c>
      <c r="B16" s="18" t="s">
        <v>35</v>
      </c>
      <c r="C16" s="19" t="s">
        <v>36</v>
      </c>
      <c r="D16" s="18" t="s">
        <v>308</v>
      </c>
      <c r="E16" s="34">
        <v>1</v>
      </c>
      <c r="F16" s="35">
        <f>ROUND($H$5*25038,0)</f>
        <v>0</v>
      </c>
    </row>
    <row r="17" spans="1:6" ht="247.5">
      <c r="A17" s="33">
        <v>12</v>
      </c>
      <c r="B17" s="18" t="s">
        <v>37</v>
      </c>
      <c r="C17" s="19" t="s">
        <v>38</v>
      </c>
      <c r="D17" s="18" t="s">
        <v>308</v>
      </c>
      <c r="E17" s="34">
        <v>1</v>
      </c>
      <c r="F17" s="35">
        <f>ROUND($H$5*25710,0)</f>
        <v>0</v>
      </c>
    </row>
    <row r="18" spans="1:6" ht="214.5">
      <c r="A18" s="33">
        <v>13</v>
      </c>
      <c r="B18" s="18" t="s">
        <v>39</v>
      </c>
      <c r="C18" s="19" t="s">
        <v>40</v>
      </c>
      <c r="D18" s="18" t="s">
        <v>308</v>
      </c>
      <c r="E18" s="34">
        <v>1</v>
      </c>
      <c r="F18" s="35">
        <f>ROUND($H$5*33500,0)</f>
        <v>0</v>
      </c>
    </row>
    <row r="19" spans="1:6" ht="82.5">
      <c r="A19" s="33">
        <v>14</v>
      </c>
      <c r="B19" s="18" t="s">
        <v>41</v>
      </c>
      <c r="C19" s="19" t="s">
        <v>42</v>
      </c>
      <c r="D19" s="18" t="s">
        <v>308</v>
      </c>
      <c r="E19" s="34">
        <v>1</v>
      </c>
      <c r="F19" s="35">
        <f>ROUND($H$5*28750,0)</f>
        <v>0</v>
      </c>
    </row>
    <row r="20" spans="1:6" ht="66">
      <c r="A20" s="33">
        <v>15</v>
      </c>
      <c r="B20" s="18" t="s">
        <v>43</v>
      </c>
      <c r="C20" s="19" t="s">
        <v>44</v>
      </c>
      <c r="D20" s="18" t="s">
        <v>308</v>
      </c>
      <c r="E20" s="34">
        <v>1</v>
      </c>
      <c r="F20" s="35">
        <f>ROUND($H$5*27650,0)</f>
        <v>0</v>
      </c>
    </row>
    <row r="21" spans="1:6" ht="66">
      <c r="A21" s="33">
        <v>16</v>
      </c>
      <c r="B21" s="18" t="s">
        <v>45</v>
      </c>
      <c r="C21" s="19" t="s">
        <v>46</v>
      </c>
      <c r="D21" s="18" t="s">
        <v>308</v>
      </c>
      <c r="E21" s="34">
        <v>1</v>
      </c>
      <c r="F21" s="35">
        <f>ROUND($H$5*11891,0)</f>
        <v>0</v>
      </c>
    </row>
    <row r="22" spans="1:6" ht="49.5">
      <c r="A22" s="33">
        <v>17</v>
      </c>
      <c r="B22" s="18" t="s">
        <v>47</v>
      </c>
      <c r="C22" s="19" t="s">
        <v>48</v>
      </c>
      <c r="D22" s="18" t="s">
        <v>308</v>
      </c>
      <c r="E22" s="34">
        <v>1</v>
      </c>
      <c r="F22" s="35">
        <f>ROUND($H$5*3174,0)</f>
        <v>0</v>
      </c>
    </row>
    <row r="23" spans="1:6" ht="49.5">
      <c r="A23" s="33">
        <v>18</v>
      </c>
      <c r="B23" s="18" t="s">
        <v>49</v>
      </c>
      <c r="C23" s="19" t="s">
        <v>50</v>
      </c>
      <c r="D23" s="18" t="s">
        <v>308</v>
      </c>
      <c r="E23" s="34">
        <v>1</v>
      </c>
      <c r="F23" s="35">
        <f>ROUND($H$5*2104,0)</f>
        <v>0</v>
      </c>
    </row>
    <row r="24" spans="1:6" ht="49.5">
      <c r="A24" s="33">
        <v>19</v>
      </c>
      <c r="B24" s="18" t="s">
        <v>51</v>
      </c>
      <c r="C24" s="19" t="s">
        <v>52</v>
      </c>
      <c r="D24" s="18" t="s">
        <v>308</v>
      </c>
      <c r="E24" s="34">
        <v>1</v>
      </c>
      <c r="F24" s="35">
        <f>ROUND($H$5*1262,0)</f>
        <v>0</v>
      </c>
    </row>
    <row r="25" spans="1:6" ht="33">
      <c r="A25" s="33">
        <v>20</v>
      </c>
      <c r="B25" s="18" t="s">
        <v>53</v>
      </c>
      <c r="C25" s="19" t="s">
        <v>54</v>
      </c>
      <c r="D25" s="18" t="s">
        <v>309</v>
      </c>
      <c r="E25" s="34">
        <v>1</v>
      </c>
      <c r="F25" s="35">
        <f>ROUND($H$5*30298,0)</f>
        <v>0</v>
      </c>
    </row>
    <row r="26" spans="1:6" ht="49.5">
      <c r="A26" s="33">
        <v>21</v>
      </c>
      <c r="B26" s="18" t="s">
        <v>55</v>
      </c>
      <c r="C26" s="19" t="s">
        <v>56</v>
      </c>
      <c r="D26" s="18" t="s">
        <v>310</v>
      </c>
      <c r="E26" s="34">
        <v>1</v>
      </c>
      <c r="F26" s="35">
        <f>ROUND($H$5*650000,0)</f>
        <v>0</v>
      </c>
    </row>
    <row r="27" spans="1:6" ht="66">
      <c r="A27" s="33">
        <v>22</v>
      </c>
      <c r="B27" s="18" t="s">
        <v>57</v>
      </c>
      <c r="C27" s="19" t="s">
        <v>58</v>
      </c>
      <c r="D27" s="18" t="s">
        <v>311</v>
      </c>
      <c r="E27" s="34">
        <v>1</v>
      </c>
      <c r="F27" s="35">
        <f>ROUND($H$5*1893600,0)</f>
        <v>0</v>
      </c>
    </row>
    <row r="28" spans="1:6" ht="66">
      <c r="A28" s="33">
        <v>23</v>
      </c>
      <c r="B28" s="18" t="s">
        <v>59</v>
      </c>
      <c r="C28" s="19" t="s">
        <v>60</v>
      </c>
      <c r="D28" s="18" t="s">
        <v>310</v>
      </c>
      <c r="E28" s="34">
        <v>1</v>
      </c>
      <c r="F28" s="35">
        <f>ROUND($H$5*3178000,0)</f>
        <v>0</v>
      </c>
    </row>
    <row r="29" spans="1:6" ht="82.5">
      <c r="A29" s="33">
        <v>24</v>
      </c>
      <c r="B29" s="18" t="s">
        <v>61</v>
      </c>
      <c r="C29" s="19" t="s">
        <v>62</v>
      </c>
      <c r="D29" s="36" t="s">
        <v>310</v>
      </c>
      <c r="E29" s="37">
        <v>1</v>
      </c>
      <c r="F29" s="35">
        <f>ROUND($H$5*2512310,0)</f>
        <v>0</v>
      </c>
    </row>
    <row r="30" spans="1:6" ht="82.5">
      <c r="A30" s="33">
        <v>25</v>
      </c>
      <c r="B30" s="18" t="s">
        <v>63</v>
      </c>
      <c r="C30" s="19" t="s">
        <v>64</v>
      </c>
      <c r="D30" s="36" t="s">
        <v>310</v>
      </c>
      <c r="E30" s="37">
        <v>1</v>
      </c>
      <c r="F30" s="35">
        <f>ROUND($H$5*4053850,0)</f>
        <v>0</v>
      </c>
    </row>
    <row r="31" spans="1:6" ht="148.5">
      <c r="A31" s="33">
        <v>26</v>
      </c>
      <c r="B31" s="18" t="s">
        <v>65</v>
      </c>
      <c r="C31" s="19" t="s">
        <v>66</v>
      </c>
      <c r="D31" s="18" t="s">
        <v>308</v>
      </c>
      <c r="E31" s="34">
        <v>1</v>
      </c>
      <c r="F31" s="35">
        <f>ROUND($H$5*10750,0)</f>
        <v>0</v>
      </c>
    </row>
    <row r="32" spans="1:6" ht="82.5">
      <c r="A32" s="33">
        <v>27</v>
      </c>
      <c r="B32" s="18" t="s">
        <v>67</v>
      </c>
      <c r="C32" s="19" t="s">
        <v>68</v>
      </c>
      <c r="D32" s="18" t="s">
        <v>308</v>
      </c>
      <c r="E32" s="34">
        <v>1</v>
      </c>
      <c r="F32" s="35">
        <f>ROUND($H$5*8100,0)</f>
        <v>0</v>
      </c>
    </row>
    <row r="33" spans="1:6" ht="99">
      <c r="A33" s="33">
        <v>28</v>
      </c>
      <c r="B33" s="18" t="s">
        <v>69</v>
      </c>
      <c r="C33" s="19" t="s">
        <v>70</v>
      </c>
      <c r="D33" s="38" t="s">
        <v>312</v>
      </c>
      <c r="E33" s="18">
        <v>1</v>
      </c>
      <c r="F33" s="35">
        <f>ROUND($H$5*340000,0)</f>
        <v>0</v>
      </c>
    </row>
    <row r="34" spans="1:6" ht="66">
      <c r="A34" s="33">
        <v>29</v>
      </c>
      <c r="B34" s="18" t="s">
        <v>71</v>
      </c>
      <c r="C34" s="19" t="s">
        <v>72</v>
      </c>
      <c r="D34" s="18" t="s">
        <v>308</v>
      </c>
      <c r="E34" s="18">
        <v>1</v>
      </c>
      <c r="F34" s="35">
        <f>ROUND($H$5*46000,0)</f>
        <v>0</v>
      </c>
    </row>
    <row r="35" spans="1:6" ht="66">
      <c r="A35" s="33">
        <v>30</v>
      </c>
      <c r="B35" s="18" t="s">
        <v>73</v>
      </c>
      <c r="C35" s="19" t="s">
        <v>74</v>
      </c>
      <c r="D35" s="18" t="s">
        <v>313</v>
      </c>
      <c r="E35" s="18">
        <v>1</v>
      </c>
      <c r="F35" s="35">
        <f>ROUND($H$5*80000,0)</f>
        <v>0</v>
      </c>
    </row>
    <row r="36" spans="1:6" ht="49.5">
      <c r="A36" s="33">
        <v>31</v>
      </c>
      <c r="B36" s="18" t="s">
        <v>75</v>
      </c>
      <c r="C36" s="19" t="s">
        <v>76</v>
      </c>
      <c r="D36" s="18" t="s">
        <v>313</v>
      </c>
      <c r="E36" s="18">
        <v>1</v>
      </c>
      <c r="F36" s="35">
        <f>ROUND($H$5*136000,0)</f>
        <v>0</v>
      </c>
    </row>
    <row r="37" spans="1:6" ht="66">
      <c r="A37" s="33">
        <v>32</v>
      </c>
      <c r="B37" s="18" t="s">
        <v>77</v>
      </c>
      <c r="C37" s="19" t="s">
        <v>78</v>
      </c>
      <c r="D37" s="18" t="s">
        <v>313</v>
      </c>
      <c r="E37" s="18">
        <v>1</v>
      </c>
      <c r="F37" s="35">
        <f>ROUND($H$5*297500,0)</f>
        <v>0</v>
      </c>
    </row>
    <row r="38" spans="1:6" ht="66">
      <c r="A38" s="33">
        <v>33</v>
      </c>
      <c r="B38" s="18" t="s">
        <v>79</v>
      </c>
      <c r="C38" s="19" t="s">
        <v>80</v>
      </c>
      <c r="D38" s="18" t="s">
        <v>313</v>
      </c>
      <c r="E38" s="18">
        <v>1</v>
      </c>
      <c r="F38" s="35">
        <f>ROUND($H$5*460000,0)</f>
        <v>0</v>
      </c>
    </row>
    <row r="39" spans="1:6" ht="49.5">
      <c r="A39" s="33">
        <v>34</v>
      </c>
      <c r="B39" s="18" t="s">
        <v>81</v>
      </c>
      <c r="C39" s="19" t="s">
        <v>82</v>
      </c>
      <c r="D39" s="18" t="s">
        <v>308</v>
      </c>
      <c r="E39" s="18">
        <v>1</v>
      </c>
      <c r="F39" s="35">
        <f>ROUND($H$5*160000,0)</f>
        <v>0</v>
      </c>
    </row>
    <row r="40" spans="1:6" ht="189.75">
      <c r="A40" s="33">
        <v>35</v>
      </c>
      <c r="B40" s="18" t="s">
        <v>83</v>
      </c>
      <c r="C40" s="20" t="s">
        <v>84</v>
      </c>
      <c r="D40" s="18" t="s">
        <v>314</v>
      </c>
      <c r="E40" s="18">
        <v>1</v>
      </c>
      <c r="F40" s="35">
        <f>ROUND($H$5*465000,0)</f>
        <v>0</v>
      </c>
    </row>
    <row r="41" spans="1:6" ht="198">
      <c r="A41" s="33">
        <v>36</v>
      </c>
      <c r="B41" s="21" t="s">
        <v>85</v>
      </c>
      <c r="C41" s="21" t="s">
        <v>86</v>
      </c>
      <c r="D41" s="18" t="s">
        <v>314</v>
      </c>
      <c r="E41" s="18">
        <v>1</v>
      </c>
      <c r="F41" s="35">
        <f>ROUND($H$5*750000,0)</f>
        <v>0</v>
      </c>
    </row>
    <row r="42" spans="1:6" ht="33">
      <c r="A42" s="33">
        <v>37</v>
      </c>
      <c r="B42" s="18" t="s">
        <v>87</v>
      </c>
      <c r="C42" s="19" t="s">
        <v>88</v>
      </c>
      <c r="D42" s="18" t="s">
        <v>314</v>
      </c>
      <c r="E42" s="18">
        <v>1</v>
      </c>
      <c r="F42" s="35">
        <f>ROUND($H$5*56500,0)</f>
        <v>0</v>
      </c>
    </row>
    <row r="43" spans="1:6" ht="66">
      <c r="A43" s="33">
        <v>38</v>
      </c>
      <c r="B43" s="18" t="s">
        <v>89</v>
      </c>
      <c r="C43" s="19" t="s">
        <v>90</v>
      </c>
      <c r="D43" s="18" t="s">
        <v>314</v>
      </c>
      <c r="E43" s="18">
        <v>1</v>
      </c>
      <c r="F43" s="35">
        <f>ROUND($H$5*669574,0)</f>
        <v>0</v>
      </c>
    </row>
    <row r="44" spans="1:6" ht="49.5">
      <c r="A44" s="33">
        <v>39</v>
      </c>
      <c r="B44" s="18" t="s">
        <v>91</v>
      </c>
      <c r="C44" s="19" t="s">
        <v>92</v>
      </c>
      <c r="D44" s="18" t="s">
        <v>314</v>
      </c>
      <c r="E44" s="18">
        <v>1</v>
      </c>
      <c r="F44" s="35">
        <f>ROUND($H$5*655000,0)</f>
        <v>0</v>
      </c>
    </row>
    <row r="45" spans="1:6" ht="66">
      <c r="A45" s="33">
        <v>40</v>
      </c>
      <c r="B45" s="18" t="s">
        <v>93</v>
      </c>
      <c r="C45" s="19" t="s">
        <v>94</v>
      </c>
      <c r="D45" s="18" t="s">
        <v>314</v>
      </c>
      <c r="E45" s="18">
        <v>1</v>
      </c>
      <c r="F45" s="35">
        <f>ROUND($H$5*655000,0)</f>
        <v>0</v>
      </c>
    </row>
    <row r="46" spans="1:6" ht="33">
      <c r="A46" s="33">
        <v>41</v>
      </c>
      <c r="B46" s="18" t="s">
        <v>95</v>
      </c>
      <c r="C46" s="19" t="s">
        <v>96</v>
      </c>
      <c r="D46" s="18" t="s">
        <v>314</v>
      </c>
      <c r="E46" s="18">
        <v>1</v>
      </c>
      <c r="F46" s="35">
        <f>ROUND($H$5*227500,0)</f>
        <v>0</v>
      </c>
    </row>
    <row r="47" spans="1:6" ht="49.5">
      <c r="A47" s="33">
        <v>42</v>
      </c>
      <c r="B47" s="18" t="s">
        <v>97</v>
      </c>
      <c r="C47" s="19" t="s">
        <v>98</v>
      </c>
      <c r="D47" s="18" t="s">
        <v>314</v>
      </c>
      <c r="E47" s="18">
        <v>1</v>
      </c>
      <c r="F47" s="35">
        <f>ROUND($H$5*890000,0)</f>
        <v>0</v>
      </c>
    </row>
    <row r="48" spans="1:6" ht="33">
      <c r="A48" s="33">
        <v>43</v>
      </c>
      <c r="B48" s="18" t="s">
        <v>99</v>
      </c>
      <c r="C48" s="19" t="s">
        <v>100</v>
      </c>
      <c r="D48" s="18" t="s">
        <v>314</v>
      </c>
      <c r="E48" s="18">
        <v>1</v>
      </c>
      <c r="F48" s="35">
        <f>ROUND($H$5*270000,0)</f>
        <v>0</v>
      </c>
    </row>
    <row r="49" spans="1:6" ht="33">
      <c r="A49" s="33">
        <v>44</v>
      </c>
      <c r="B49" s="18" t="s">
        <v>101</v>
      </c>
      <c r="C49" s="19" t="s">
        <v>102</v>
      </c>
      <c r="D49" s="18" t="s">
        <v>314</v>
      </c>
      <c r="E49" s="18">
        <v>1</v>
      </c>
      <c r="F49" s="35">
        <f>ROUND($H$5*307301,0)</f>
        <v>0</v>
      </c>
    </row>
    <row r="50" spans="1:6" ht="33">
      <c r="A50" s="33">
        <v>45</v>
      </c>
      <c r="B50" s="18" t="s">
        <v>103</v>
      </c>
      <c r="C50" s="19" t="s">
        <v>104</v>
      </c>
      <c r="D50" s="18" t="s">
        <v>310</v>
      </c>
      <c r="E50" s="18">
        <v>1</v>
      </c>
      <c r="F50" s="35">
        <f>ROUND($H$5*520000,0)</f>
        <v>0</v>
      </c>
    </row>
    <row r="51" spans="1:6" ht="33">
      <c r="A51" s="33">
        <v>46</v>
      </c>
      <c r="B51" s="18" t="s">
        <v>105</v>
      </c>
      <c r="C51" s="19" t="s">
        <v>106</v>
      </c>
      <c r="D51" s="18" t="s">
        <v>314</v>
      </c>
      <c r="E51" s="18">
        <v>1</v>
      </c>
      <c r="F51" s="35">
        <f>ROUND($H$5*3402994,0)</f>
        <v>0</v>
      </c>
    </row>
    <row r="52" spans="1:6" ht="33">
      <c r="A52" s="33">
        <v>47</v>
      </c>
      <c r="B52" s="18" t="s">
        <v>107</v>
      </c>
      <c r="C52" s="19" t="s">
        <v>108</v>
      </c>
      <c r="D52" s="18" t="s">
        <v>314</v>
      </c>
      <c r="E52" s="18">
        <v>1</v>
      </c>
      <c r="F52" s="35">
        <f>ROUND($H$5*4314199,0)</f>
        <v>0</v>
      </c>
    </row>
    <row r="53" spans="1:6" ht="33">
      <c r="A53" s="33">
        <v>48</v>
      </c>
      <c r="B53" s="18" t="s">
        <v>109</v>
      </c>
      <c r="C53" s="19" t="s">
        <v>110</v>
      </c>
      <c r="D53" s="18" t="s">
        <v>314</v>
      </c>
      <c r="E53" s="18">
        <v>1</v>
      </c>
      <c r="F53" s="35">
        <f>ROUND($H$5*5291617,0)</f>
        <v>0</v>
      </c>
    </row>
    <row r="54" spans="1:6" ht="33">
      <c r="A54" s="33">
        <v>49</v>
      </c>
      <c r="B54" s="18" t="s">
        <v>111</v>
      </c>
      <c r="C54" s="19" t="s">
        <v>112</v>
      </c>
      <c r="D54" s="18" t="s">
        <v>314</v>
      </c>
      <c r="E54" s="18">
        <v>1</v>
      </c>
      <c r="F54" s="35">
        <f>ROUND($H$5*1403634,0)</f>
        <v>0</v>
      </c>
    </row>
    <row r="55" spans="1:6" ht="409.5">
      <c r="A55" s="33">
        <v>50</v>
      </c>
      <c r="B55" s="18" t="s">
        <v>113</v>
      </c>
      <c r="C55" s="19" t="s">
        <v>114</v>
      </c>
      <c r="D55" s="18" t="s">
        <v>315</v>
      </c>
      <c r="E55" s="18">
        <v>1</v>
      </c>
      <c r="F55" s="35">
        <f>ROUND($H$5*2649667,0)</f>
        <v>0</v>
      </c>
    </row>
    <row r="56" spans="1:6" ht="409.5">
      <c r="A56" s="33">
        <v>51</v>
      </c>
      <c r="B56" s="18" t="s">
        <v>115</v>
      </c>
      <c r="C56" s="19" t="s">
        <v>116</v>
      </c>
      <c r="D56" s="18" t="s">
        <v>315</v>
      </c>
      <c r="E56" s="18">
        <v>1</v>
      </c>
      <c r="F56" s="35">
        <f>ROUND($H$5*5550000,0)</f>
        <v>0</v>
      </c>
    </row>
    <row r="57" spans="1:6" ht="49.5">
      <c r="A57" s="33">
        <v>52</v>
      </c>
      <c r="B57" s="18" t="s">
        <v>117</v>
      </c>
      <c r="C57" s="19" t="s">
        <v>118</v>
      </c>
      <c r="D57" s="18" t="s">
        <v>314</v>
      </c>
      <c r="E57" s="18">
        <v>1</v>
      </c>
      <c r="F57" s="35">
        <f>ROUND($H$5*1675000,0)</f>
        <v>0</v>
      </c>
    </row>
    <row r="58" spans="1:6" ht="49.5">
      <c r="A58" s="33">
        <v>53</v>
      </c>
      <c r="B58" s="18" t="s">
        <v>119</v>
      </c>
      <c r="C58" s="19" t="s">
        <v>120</v>
      </c>
      <c r="D58" s="18" t="s">
        <v>314</v>
      </c>
      <c r="E58" s="18">
        <v>1</v>
      </c>
      <c r="F58" s="35">
        <f>ROUND($H$5*2740000,0)</f>
        <v>0</v>
      </c>
    </row>
    <row r="59" spans="1:6" ht="33">
      <c r="A59" s="33">
        <v>54</v>
      </c>
      <c r="B59" s="18" t="s">
        <v>121</v>
      </c>
      <c r="C59" s="19" t="s">
        <v>122</v>
      </c>
      <c r="D59" s="18" t="s">
        <v>314</v>
      </c>
      <c r="E59" s="18">
        <v>1</v>
      </c>
      <c r="F59" s="35">
        <f>ROUND($H$5*3825000,0)</f>
        <v>0</v>
      </c>
    </row>
    <row r="60" spans="1:6" ht="49.5">
      <c r="A60" s="33">
        <v>55</v>
      </c>
      <c r="B60" s="18" t="s">
        <v>123</v>
      </c>
      <c r="C60" s="19" t="s">
        <v>124</v>
      </c>
      <c r="D60" s="18" t="s">
        <v>314</v>
      </c>
      <c r="E60" s="18">
        <v>1</v>
      </c>
      <c r="F60" s="35">
        <f>ROUND($H$5*1775426,0)</f>
        <v>0</v>
      </c>
    </row>
    <row r="61" spans="1:6" ht="33">
      <c r="A61" s="33">
        <v>56</v>
      </c>
      <c r="B61" s="18" t="s">
        <v>125</v>
      </c>
      <c r="C61" s="19" t="s">
        <v>126</v>
      </c>
      <c r="D61" s="18" t="s">
        <v>314</v>
      </c>
      <c r="E61" s="18">
        <v>1</v>
      </c>
      <c r="F61" s="35">
        <f>ROUND($H$5*4360,0)</f>
        <v>0</v>
      </c>
    </row>
    <row r="62" spans="1:6" ht="33">
      <c r="A62" s="33">
        <v>57</v>
      </c>
      <c r="B62" s="18" t="s">
        <v>127</v>
      </c>
      <c r="C62" s="19" t="s">
        <v>128</v>
      </c>
      <c r="D62" s="18" t="s">
        <v>314</v>
      </c>
      <c r="E62" s="18">
        <v>1</v>
      </c>
      <c r="F62" s="35">
        <f>ROUND($H$5*85563,0)</f>
        <v>0</v>
      </c>
    </row>
    <row r="63" spans="1:6" ht="33">
      <c r="A63" s="33">
        <v>58</v>
      </c>
      <c r="B63" s="18" t="s">
        <v>129</v>
      </c>
      <c r="C63" s="19" t="s">
        <v>130</v>
      </c>
      <c r="D63" s="18" t="s">
        <v>314</v>
      </c>
      <c r="E63" s="18">
        <v>1</v>
      </c>
      <c r="F63" s="35">
        <f>ROUND($H$5*112500,0)</f>
        <v>0</v>
      </c>
    </row>
    <row r="64" spans="1:6" ht="33">
      <c r="A64" s="33">
        <v>59</v>
      </c>
      <c r="B64" s="18" t="s">
        <v>131</v>
      </c>
      <c r="C64" s="19" t="s">
        <v>132</v>
      </c>
      <c r="D64" s="18" t="s">
        <v>314</v>
      </c>
      <c r="E64" s="18">
        <v>1</v>
      </c>
      <c r="F64" s="35">
        <f>ROUND($H$5*162500,0)</f>
        <v>0</v>
      </c>
    </row>
    <row r="65" spans="1:6" ht="33">
      <c r="A65" s="33">
        <v>60</v>
      </c>
      <c r="B65" s="18" t="s">
        <v>133</v>
      </c>
      <c r="C65" s="19" t="s">
        <v>134</v>
      </c>
      <c r="D65" s="18" t="s">
        <v>314</v>
      </c>
      <c r="E65" s="18">
        <v>1</v>
      </c>
      <c r="F65" s="35">
        <f>ROUND($H$5*210000,0)</f>
        <v>0</v>
      </c>
    </row>
    <row r="66" spans="1:6" ht="33">
      <c r="A66" s="33">
        <v>61</v>
      </c>
      <c r="B66" s="18" t="s">
        <v>135</v>
      </c>
      <c r="C66" s="19" t="s">
        <v>136</v>
      </c>
      <c r="D66" s="18" t="s">
        <v>314</v>
      </c>
      <c r="E66" s="18">
        <v>1</v>
      </c>
      <c r="F66" s="35">
        <f>ROUND($H$5*135000,0)</f>
        <v>0</v>
      </c>
    </row>
    <row r="67" spans="1:6" ht="33">
      <c r="A67" s="33">
        <v>62</v>
      </c>
      <c r="B67" s="18" t="s">
        <v>137</v>
      </c>
      <c r="C67" s="19" t="s">
        <v>138</v>
      </c>
      <c r="D67" s="18" t="s">
        <v>314</v>
      </c>
      <c r="E67" s="18">
        <v>1</v>
      </c>
      <c r="F67" s="35">
        <f>ROUND($H$5*201500,0)</f>
        <v>0</v>
      </c>
    </row>
    <row r="68" spans="1:6" ht="33">
      <c r="A68" s="33">
        <v>63</v>
      </c>
      <c r="B68" s="18" t="s">
        <v>139</v>
      </c>
      <c r="C68" s="19" t="s">
        <v>140</v>
      </c>
      <c r="D68" s="18" t="s">
        <v>314</v>
      </c>
      <c r="E68" s="18">
        <v>1</v>
      </c>
      <c r="F68" s="35">
        <f>ROUND($H$5*270775,0)</f>
        <v>0</v>
      </c>
    </row>
    <row r="69" spans="1:6" ht="313.5">
      <c r="A69" s="33">
        <v>64</v>
      </c>
      <c r="B69" s="18" t="s">
        <v>141</v>
      </c>
      <c r="C69" s="19" t="s">
        <v>142</v>
      </c>
      <c r="D69" s="18" t="s">
        <v>308</v>
      </c>
      <c r="E69" s="18">
        <v>1</v>
      </c>
      <c r="F69" s="35">
        <f>ROUND($H$5*315000,0)</f>
        <v>0</v>
      </c>
    </row>
    <row r="70" spans="1:6" ht="33">
      <c r="A70" s="33">
        <v>65</v>
      </c>
      <c r="B70" s="18" t="s">
        <v>143</v>
      </c>
      <c r="C70" s="19" t="s">
        <v>144</v>
      </c>
      <c r="D70" s="18" t="s">
        <v>315</v>
      </c>
      <c r="E70" s="18">
        <v>1</v>
      </c>
      <c r="F70" s="35">
        <f>ROUND($H$5*331556,0)</f>
        <v>0</v>
      </c>
    </row>
    <row r="71" spans="1:6" ht="33">
      <c r="A71" s="33">
        <v>66</v>
      </c>
      <c r="B71" s="18" t="s">
        <v>145</v>
      </c>
      <c r="C71" s="19" t="s">
        <v>146</v>
      </c>
      <c r="D71" s="18" t="s">
        <v>315</v>
      </c>
      <c r="E71" s="18">
        <v>1</v>
      </c>
      <c r="F71" s="35">
        <f>ROUND($H$5*446531,0)</f>
        <v>0</v>
      </c>
    </row>
    <row r="72" spans="1:6" ht="33">
      <c r="A72" s="33">
        <v>67</v>
      </c>
      <c r="B72" s="18" t="s">
        <v>147</v>
      </c>
      <c r="C72" s="19" t="s">
        <v>148</v>
      </c>
      <c r="D72" s="18" t="s">
        <v>315</v>
      </c>
      <c r="E72" s="18">
        <v>1</v>
      </c>
      <c r="F72" s="35">
        <f>ROUND($H$5*5355411,0)</f>
        <v>0</v>
      </c>
    </row>
    <row r="73" spans="1:6" ht="33">
      <c r="A73" s="33">
        <v>68</v>
      </c>
      <c r="B73" s="18" t="s">
        <v>149</v>
      </c>
      <c r="C73" s="19" t="s">
        <v>150</v>
      </c>
      <c r="D73" s="18" t="s">
        <v>315</v>
      </c>
      <c r="E73" s="18">
        <v>1</v>
      </c>
      <c r="F73" s="35">
        <f>ROUND($H$5*8097503,0)</f>
        <v>0</v>
      </c>
    </row>
    <row r="74" spans="1:6" ht="33">
      <c r="A74" s="33">
        <v>69</v>
      </c>
      <c r="B74" s="18" t="s">
        <v>151</v>
      </c>
      <c r="C74" s="19" t="s">
        <v>152</v>
      </c>
      <c r="D74" s="18" t="s">
        <v>315</v>
      </c>
      <c r="E74" s="18">
        <v>1</v>
      </c>
      <c r="F74" s="35">
        <f>ROUND($H$5*2877045,0)</f>
        <v>0</v>
      </c>
    </row>
    <row r="75" spans="1:6" ht="33">
      <c r="A75" s="33">
        <v>70</v>
      </c>
      <c r="B75" s="18" t="s">
        <v>153</v>
      </c>
      <c r="C75" s="19" t="s">
        <v>154</v>
      </c>
      <c r="D75" s="18" t="s">
        <v>315</v>
      </c>
      <c r="E75" s="18">
        <v>1</v>
      </c>
      <c r="F75" s="35">
        <f>ROUND($H$5*2913341,0)</f>
        <v>0</v>
      </c>
    </row>
    <row r="76" spans="1:6" ht="33">
      <c r="A76" s="33">
        <v>71</v>
      </c>
      <c r="B76" s="18" t="s">
        <v>155</v>
      </c>
      <c r="C76" s="19" t="s">
        <v>156</v>
      </c>
      <c r="D76" s="18" t="s">
        <v>315</v>
      </c>
      <c r="E76" s="18">
        <v>1</v>
      </c>
      <c r="F76" s="35">
        <f>ROUND($H$5*560635,0)</f>
        <v>0</v>
      </c>
    </row>
    <row r="77" spans="1:6" ht="49.5">
      <c r="A77" s="33">
        <v>72</v>
      </c>
      <c r="B77" s="18" t="s">
        <v>157</v>
      </c>
      <c r="C77" s="19" t="s">
        <v>158</v>
      </c>
      <c r="D77" s="18" t="s">
        <v>314</v>
      </c>
      <c r="E77" s="18">
        <v>1</v>
      </c>
      <c r="F77" s="35">
        <f>ROUND($H$5*1099360,0)</f>
        <v>0</v>
      </c>
    </row>
    <row r="78" spans="1:6" ht="33">
      <c r="A78" s="33">
        <v>73</v>
      </c>
      <c r="B78" s="18" t="s">
        <v>159</v>
      </c>
      <c r="C78" s="19" t="s">
        <v>160</v>
      </c>
      <c r="D78" s="18" t="s">
        <v>314</v>
      </c>
      <c r="E78" s="18">
        <v>1</v>
      </c>
      <c r="F78" s="35">
        <f>ROUND($H$5*3275000,0)</f>
        <v>0</v>
      </c>
    </row>
    <row r="79" spans="1:6" ht="49.5">
      <c r="A79" s="33">
        <v>74</v>
      </c>
      <c r="B79" s="18" t="s">
        <v>161</v>
      </c>
      <c r="C79" s="19" t="s">
        <v>162</v>
      </c>
      <c r="D79" s="18" t="s">
        <v>315</v>
      </c>
      <c r="E79" s="18">
        <v>1</v>
      </c>
      <c r="F79" s="35">
        <f>ROUND($H$5*1347612,0)</f>
        <v>0</v>
      </c>
    </row>
    <row r="80" spans="1:6" ht="33">
      <c r="A80" s="33">
        <v>75</v>
      </c>
      <c r="B80" s="18" t="s">
        <v>163</v>
      </c>
      <c r="C80" s="19" t="s">
        <v>164</v>
      </c>
      <c r="D80" s="18" t="s">
        <v>314</v>
      </c>
      <c r="E80" s="18">
        <v>1</v>
      </c>
      <c r="F80" s="35">
        <f>ROUND($H$5*2899,0)</f>
        <v>0</v>
      </c>
    </row>
    <row r="81" spans="1:6" ht="33">
      <c r="A81" s="33">
        <v>76</v>
      </c>
      <c r="B81" s="18" t="s">
        <v>165</v>
      </c>
      <c r="C81" s="19" t="s">
        <v>166</v>
      </c>
      <c r="D81" s="18" t="s">
        <v>314</v>
      </c>
      <c r="E81" s="18">
        <v>1</v>
      </c>
      <c r="F81" s="35">
        <f>ROUND($H$5*2686,0)</f>
        <v>0</v>
      </c>
    </row>
    <row r="82" spans="1:6" ht="49.5">
      <c r="A82" s="33">
        <v>77</v>
      </c>
      <c r="B82" s="18" t="s">
        <v>167</v>
      </c>
      <c r="C82" s="19" t="s">
        <v>168</v>
      </c>
      <c r="D82" s="18" t="s">
        <v>314</v>
      </c>
      <c r="E82" s="18">
        <v>1</v>
      </c>
      <c r="F82" s="35">
        <f>ROUND($H$5*454552,0)</f>
        <v>0</v>
      </c>
    </row>
    <row r="83" spans="1:6" ht="165">
      <c r="A83" s="33">
        <v>78</v>
      </c>
      <c r="B83" s="18" t="s">
        <v>169</v>
      </c>
      <c r="C83" s="19" t="s">
        <v>170</v>
      </c>
      <c r="D83" s="18" t="s">
        <v>315</v>
      </c>
      <c r="E83" s="18">
        <v>1</v>
      </c>
      <c r="F83" s="35">
        <f>ROUND($H$5*4525000,0)</f>
        <v>0</v>
      </c>
    </row>
    <row r="84" spans="1:6" ht="82.5">
      <c r="A84" s="33">
        <v>79</v>
      </c>
      <c r="B84" s="18" t="s">
        <v>171</v>
      </c>
      <c r="C84" s="19" t="s">
        <v>172</v>
      </c>
      <c r="D84" s="18" t="s">
        <v>315</v>
      </c>
      <c r="E84" s="18">
        <v>1</v>
      </c>
      <c r="F84" s="35">
        <f>ROUND($H$5*8810000,0)</f>
        <v>0</v>
      </c>
    </row>
    <row r="85" spans="1:6" ht="66">
      <c r="A85" s="33">
        <v>80</v>
      </c>
      <c r="B85" s="18" t="s">
        <v>173</v>
      </c>
      <c r="C85" s="19" t="s">
        <v>174</v>
      </c>
      <c r="D85" s="18" t="s">
        <v>315</v>
      </c>
      <c r="E85" s="18">
        <v>1</v>
      </c>
      <c r="F85" s="35">
        <f>ROUND($H$5*4325000,0)</f>
        <v>0</v>
      </c>
    </row>
    <row r="86" spans="1:6" ht="82.5">
      <c r="A86" s="33">
        <v>81</v>
      </c>
      <c r="B86" s="18" t="s">
        <v>175</v>
      </c>
      <c r="C86" s="19" t="s">
        <v>176</v>
      </c>
      <c r="D86" s="18" t="s">
        <v>314</v>
      </c>
      <c r="E86" s="18">
        <v>1</v>
      </c>
      <c r="F86" s="35">
        <f>ROUND($H$5*1845290,0)</f>
        <v>0</v>
      </c>
    </row>
    <row r="87" spans="1:6" ht="148.5">
      <c r="A87" s="33">
        <v>82</v>
      </c>
      <c r="B87" s="18" t="s">
        <v>177</v>
      </c>
      <c r="C87" s="19" t="s">
        <v>178</v>
      </c>
      <c r="D87" s="18" t="s">
        <v>314</v>
      </c>
      <c r="E87" s="18">
        <v>1</v>
      </c>
      <c r="F87" s="35">
        <f>ROUND($H$5*3189959,0)</f>
        <v>0</v>
      </c>
    </row>
    <row r="88" spans="1:6" ht="165">
      <c r="A88" s="33">
        <v>83</v>
      </c>
      <c r="B88" s="18" t="s">
        <v>179</v>
      </c>
      <c r="C88" s="19" t="s">
        <v>180</v>
      </c>
      <c r="D88" s="18" t="s">
        <v>315</v>
      </c>
      <c r="E88" s="18">
        <v>1</v>
      </c>
      <c r="F88" s="35">
        <f>ROUND($H$5*4710026,0)</f>
        <v>0</v>
      </c>
    </row>
    <row r="89" spans="1:6" ht="82.5">
      <c r="A89" s="33">
        <v>84</v>
      </c>
      <c r="B89" s="18" t="s">
        <v>181</v>
      </c>
      <c r="C89" s="19" t="s">
        <v>182</v>
      </c>
      <c r="D89" s="18" t="s">
        <v>315</v>
      </c>
      <c r="E89" s="18">
        <v>1</v>
      </c>
      <c r="F89" s="35">
        <f>ROUND($H$5*1473293,0)</f>
        <v>0</v>
      </c>
    </row>
    <row r="90" spans="1:6" ht="82.5">
      <c r="A90" s="33">
        <v>85</v>
      </c>
      <c r="B90" s="18" t="s">
        <v>183</v>
      </c>
      <c r="C90" s="19" t="s">
        <v>184</v>
      </c>
      <c r="D90" s="18" t="s">
        <v>315</v>
      </c>
      <c r="E90" s="18">
        <v>1</v>
      </c>
      <c r="F90" s="35">
        <f>ROUND($H$5*1733286,0)</f>
        <v>0</v>
      </c>
    </row>
    <row r="91" spans="1:6" ht="82.5">
      <c r="A91" s="33">
        <v>86</v>
      </c>
      <c r="B91" s="18" t="s">
        <v>185</v>
      </c>
      <c r="C91" s="19" t="s">
        <v>186</v>
      </c>
      <c r="D91" s="18" t="s">
        <v>315</v>
      </c>
      <c r="E91" s="18">
        <v>1</v>
      </c>
      <c r="F91" s="35">
        <f>ROUND($H$5*6595000,0)</f>
        <v>0</v>
      </c>
    </row>
    <row r="92" spans="1:6" ht="82.5">
      <c r="A92" s="33">
        <v>87</v>
      </c>
      <c r="B92" s="18" t="s">
        <v>187</v>
      </c>
      <c r="C92" s="19" t="s">
        <v>188</v>
      </c>
      <c r="D92" s="18" t="s">
        <v>315</v>
      </c>
      <c r="E92" s="18">
        <v>1</v>
      </c>
      <c r="F92" s="35">
        <f>ROUND($H$5*10990000,0)</f>
        <v>0</v>
      </c>
    </row>
    <row r="93" spans="1:6" ht="99">
      <c r="A93" s="33">
        <v>88</v>
      </c>
      <c r="B93" s="18" t="s">
        <v>189</v>
      </c>
      <c r="C93" s="19" t="s">
        <v>190</v>
      </c>
      <c r="D93" s="18" t="s">
        <v>315</v>
      </c>
      <c r="E93" s="18">
        <v>1</v>
      </c>
      <c r="F93" s="35">
        <f>ROUND($H$5*16490000,0)</f>
        <v>0</v>
      </c>
    </row>
    <row r="94" spans="1:6" ht="33">
      <c r="A94" s="33">
        <v>89</v>
      </c>
      <c r="B94" s="18" t="s">
        <v>191</v>
      </c>
      <c r="C94" s="19" t="s">
        <v>192</v>
      </c>
      <c r="D94" s="18" t="s">
        <v>314</v>
      </c>
      <c r="E94" s="18">
        <v>1</v>
      </c>
      <c r="F94" s="35">
        <f>ROUND($H$5*7449300,0)</f>
        <v>0</v>
      </c>
    </row>
    <row r="95" spans="1:6" ht="33">
      <c r="A95" s="33">
        <v>90</v>
      </c>
      <c r="B95" s="18" t="s">
        <v>193</v>
      </c>
      <c r="C95" s="19" t="s">
        <v>194</v>
      </c>
      <c r="D95" s="18" t="s">
        <v>315</v>
      </c>
      <c r="E95" s="18">
        <v>1</v>
      </c>
      <c r="F95" s="35">
        <f>ROUND($H$5*1203225,0)</f>
        <v>0</v>
      </c>
    </row>
    <row r="96" spans="1:6" ht="33">
      <c r="A96" s="33">
        <v>91</v>
      </c>
      <c r="B96" s="18" t="s">
        <v>195</v>
      </c>
      <c r="C96" s="19" t="s">
        <v>196</v>
      </c>
      <c r="D96" s="18" t="s">
        <v>315</v>
      </c>
      <c r="E96" s="18">
        <v>1</v>
      </c>
      <c r="F96" s="35">
        <f>ROUND($H$5*2352974,0)</f>
        <v>0</v>
      </c>
    </row>
    <row r="97" spans="1:6" ht="33">
      <c r="A97" s="33">
        <v>92</v>
      </c>
      <c r="B97" s="18" t="s">
        <v>197</v>
      </c>
      <c r="C97" s="19" t="s">
        <v>198</v>
      </c>
      <c r="D97" s="18" t="s">
        <v>315</v>
      </c>
      <c r="E97" s="18">
        <v>1</v>
      </c>
      <c r="F97" s="35">
        <f>ROUND($H$5*577013,0)</f>
        <v>0</v>
      </c>
    </row>
    <row r="98" spans="1:6" ht="33">
      <c r="A98" s="33">
        <v>93</v>
      </c>
      <c r="B98" s="18" t="s">
        <v>199</v>
      </c>
      <c r="C98" s="19" t="s">
        <v>200</v>
      </c>
      <c r="D98" s="18" t="s">
        <v>315</v>
      </c>
      <c r="E98" s="18">
        <v>1</v>
      </c>
      <c r="F98" s="35">
        <f>ROUND($H$5*828889,)</f>
        <v>0</v>
      </c>
    </row>
    <row r="99" spans="1:6" ht="33">
      <c r="A99" s="33">
        <v>94</v>
      </c>
      <c r="B99" s="18" t="s">
        <v>201</v>
      </c>
      <c r="C99" s="19" t="s">
        <v>202</v>
      </c>
      <c r="D99" s="18" t="s">
        <v>315</v>
      </c>
      <c r="E99" s="18">
        <v>1</v>
      </c>
      <c r="F99" s="35">
        <f>ROUND($H$5*3744990,0)</f>
        <v>0</v>
      </c>
    </row>
    <row r="100" spans="1:6" ht="33">
      <c r="A100" s="33">
        <v>95</v>
      </c>
      <c r="B100" s="18" t="s">
        <v>203</v>
      </c>
      <c r="C100" s="19" t="s">
        <v>204</v>
      </c>
      <c r="D100" s="18" t="s">
        <v>315</v>
      </c>
      <c r="E100" s="18">
        <v>1</v>
      </c>
      <c r="F100" s="35">
        <f>ROUND($H$5*1603766,0)</f>
        <v>0</v>
      </c>
    </row>
    <row r="101" spans="1:6" ht="33">
      <c r="A101" s="33">
        <v>96</v>
      </c>
      <c r="B101" s="18" t="s">
        <v>205</v>
      </c>
      <c r="C101" s="19" t="s">
        <v>206</v>
      </c>
      <c r="D101" s="18" t="s">
        <v>315</v>
      </c>
      <c r="E101" s="18">
        <v>1</v>
      </c>
      <c r="F101" s="35">
        <f>ROUND($H$5*2479392,0)</f>
        <v>0</v>
      </c>
    </row>
    <row r="102" spans="1:6" ht="33">
      <c r="A102" s="33">
        <v>97</v>
      </c>
      <c r="B102" s="18" t="s">
        <v>207</v>
      </c>
      <c r="C102" s="19" t="s">
        <v>208</v>
      </c>
      <c r="D102" s="18" t="s">
        <v>315</v>
      </c>
      <c r="E102" s="18">
        <v>1</v>
      </c>
      <c r="F102" s="35">
        <f>ROUND($H$5*2807525,0)</f>
        <v>0</v>
      </c>
    </row>
    <row r="103" spans="1:6" ht="33">
      <c r="A103" s="33">
        <v>98</v>
      </c>
      <c r="B103" s="18" t="s">
        <v>209</v>
      </c>
      <c r="C103" s="19" t="s">
        <v>210</v>
      </c>
      <c r="D103" s="18" t="s">
        <v>315</v>
      </c>
      <c r="E103" s="18">
        <v>1</v>
      </c>
      <c r="F103" s="35">
        <f>ROUND($H$5*3511278,0)</f>
        <v>0</v>
      </c>
    </row>
    <row r="104" spans="1:6" ht="33">
      <c r="A104" s="33">
        <v>99</v>
      </c>
      <c r="B104" s="18" t="s">
        <v>211</v>
      </c>
      <c r="C104" s="19" t="s">
        <v>212</v>
      </c>
      <c r="D104" s="18" t="s">
        <v>315</v>
      </c>
      <c r="E104" s="18">
        <v>1</v>
      </c>
      <c r="F104" s="35">
        <f>ROUND($H$5*1697885,0)</f>
        <v>0</v>
      </c>
    </row>
    <row r="105" spans="1:6" ht="33">
      <c r="A105" s="33">
        <v>100</v>
      </c>
      <c r="B105" s="18" t="s">
        <v>213</v>
      </c>
      <c r="C105" s="19" t="s">
        <v>214</v>
      </c>
      <c r="D105" s="18" t="s">
        <v>315</v>
      </c>
      <c r="E105" s="18">
        <v>1</v>
      </c>
      <c r="F105" s="35">
        <f>ROUND($H$5*5631093,0)</f>
        <v>0</v>
      </c>
    </row>
    <row r="106" spans="1:6" ht="33">
      <c r="A106" s="33">
        <v>101</v>
      </c>
      <c r="B106" s="18" t="s">
        <v>215</v>
      </c>
      <c r="C106" s="19" t="s">
        <v>216</v>
      </c>
      <c r="D106" s="18" t="s">
        <v>310</v>
      </c>
      <c r="E106" s="18">
        <v>1</v>
      </c>
      <c r="F106" s="35">
        <f>ROUND($H$5*3901954,0)</f>
        <v>0</v>
      </c>
    </row>
    <row r="107" spans="1:6" ht="33">
      <c r="A107" s="33">
        <v>102</v>
      </c>
      <c r="B107" s="18" t="s">
        <v>217</v>
      </c>
      <c r="C107" s="19" t="s">
        <v>218</v>
      </c>
      <c r="D107" s="18" t="s">
        <v>310</v>
      </c>
      <c r="E107" s="18">
        <v>1</v>
      </c>
      <c r="F107" s="35">
        <f>ROUND($H$5*450000,0)</f>
        <v>0</v>
      </c>
    </row>
    <row r="108" spans="1:6" ht="33">
      <c r="A108" s="33">
        <v>103</v>
      </c>
      <c r="B108" s="18" t="s">
        <v>219</v>
      </c>
      <c r="C108" s="19" t="s">
        <v>220</v>
      </c>
      <c r="D108" s="18" t="s">
        <v>315</v>
      </c>
      <c r="E108" s="18">
        <v>1</v>
      </c>
      <c r="F108" s="35">
        <f>ROUND($H$5*490252,0)</f>
        <v>0</v>
      </c>
    </row>
    <row r="109" spans="1:6" ht="33">
      <c r="A109" s="33">
        <v>104</v>
      </c>
      <c r="B109" s="18" t="s">
        <v>221</v>
      </c>
      <c r="C109" s="19" t="s">
        <v>222</v>
      </c>
      <c r="D109" s="18" t="s">
        <v>315</v>
      </c>
      <c r="E109" s="18">
        <v>1</v>
      </c>
      <c r="F109" s="35">
        <f>ROUND($H$5*279508,0)</f>
        <v>0</v>
      </c>
    </row>
    <row r="110" spans="1:6" ht="33">
      <c r="A110" s="33">
        <v>105</v>
      </c>
      <c r="B110" s="18" t="s">
        <v>223</v>
      </c>
      <c r="C110" s="19" t="s">
        <v>224</v>
      </c>
      <c r="D110" s="18" t="s">
        <v>315</v>
      </c>
      <c r="E110" s="18">
        <v>1</v>
      </c>
      <c r="F110" s="35">
        <f>ROUND($H$5*392388,0)</f>
        <v>0</v>
      </c>
    </row>
    <row r="111" spans="1:6" ht="33">
      <c r="A111" s="33">
        <v>106</v>
      </c>
      <c r="B111" s="18" t="s">
        <v>225</v>
      </c>
      <c r="C111" s="19" t="s">
        <v>226</v>
      </c>
      <c r="D111" s="18" t="s">
        <v>315</v>
      </c>
      <c r="E111" s="18">
        <v>1</v>
      </c>
      <c r="F111" s="35">
        <f>ROUND($H$5*449743,0)</f>
        <v>0</v>
      </c>
    </row>
    <row r="112" spans="1:6" ht="33">
      <c r="A112" s="33">
        <v>107</v>
      </c>
      <c r="B112" s="18" t="s">
        <v>227</v>
      </c>
      <c r="C112" s="19" t="s">
        <v>228</v>
      </c>
      <c r="D112" s="18" t="s">
        <v>315</v>
      </c>
      <c r="E112" s="18">
        <v>1</v>
      </c>
      <c r="F112" s="35">
        <f>ROUND($H$5*37152,0)</f>
        <v>0</v>
      </c>
    </row>
    <row r="113" spans="1:6" ht="49.5">
      <c r="A113" s="33">
        <v>108</v>
      </c>
      <c r="B113" s="18" t="s">
        <v>229</v>
      </c>
      <c r="C113" s="19" t="s">
        <v>230</v>
      </c>
      <c r="D113" s="18" t="s">
        <v>315</v>
      </c>
      <c r="E113" s="18">
        <v>1</v>
      </c>
      <c r="F113" s="35">
        <f>ROUND($H$5*425000,0)</f>
        <v>0</v>
      </c>
    </row>
    <row r="114" spans="1:6" ht="148.5">
      <c r="A114" s="33">
        <v>109</v>
      </c>
      <c r="B114" s="18" t="s">
        <v>231</v>
      </c>
      <c r="C114" s="19" t="s">
        <v>232</v>
      </c>
      <c r="D114" s="18" t="s">
        <v>315</v>
      </c>
      <c r="E114" s="18">
        <v>1</v>
      </c>
      <c r="F114" s="35">
        <f>ROUND($H$5*642790,0)</f>
        <v>0</v>
      </c>
    </row>
    <row r="115" spans="1:6" ht="148.5">
      <c r="A115" s="33">
        <v>110</v>
      </c>
      <c r="B115" s="18" t="s">
        <v>233</v>
      </c>
      <c r="C115" s="19" t="s">
        <v>234</v>
      </c>
      <c r="D115" s="18" t="s">
        <v>315</v>
      </c>
      <c r="E115" s="18">
        <v>1</v>
      </c>
      <c r="F115" s="35">
        <f>ROUND($H$5*500000,0)</f>
        <v>0</v>
      </c>
    </row>
    <row r="116" spans="1:6" ht="49.5">
      <c r="A116" s="33">
        <v>111</v>
      </c>
      <c r="B116" s="18" t="s">
        <v>235</v>
      </c>
      <c r="C116" s="19" t="s">
        <v>236</v>
      </c>
      <c r="D116" s="18" t="s">
        <v>315</v>
      </c>
      <c r="E116" s="18">
        <v>1</v>
      </c>
      <c r="F116" s="35">
        <f>ROUND($H$5*962580,0)</f>
        <v>0</v>
      </c>
    </row>
    <row r="117" spans="1:6" ht="181.5">
      <c r="A117" s="33">
        <v>112</v>
      </c>
      <c r="B117" s="19" t="s">
        <v>237</v>
      </c>
      <c r="C117" s="19" t="s">
        <v>238</v>
      </c>
      <c r="D117" s="39" t="s">
        <v>316</v>
      </c>
      <c r="E117" s="40">
        <v>1</v>
      </c>
      <c r="F117" s="35">
        <f>ROUND($H$5*750000,0)</f>
        <v>0</v>
      </c>
    </row>
    <row r="118" spans="1:6" ht="231">
      <c r="A118" s="33">
        <v>113</v>
      </c>
      <c r="B118" s="19" t="s">
        <v>239</v>
      </c>
      <c r="C118" s="19" t="s">
        <v>240</v>
      </c>
      <c r="D118" s="39" t="s">
        <v>317</v>
      </c>
      <c r="E118" s="40">
        <v>1</v>
      </c>
      <c r="F118" s="35">
        <f>ROUND($H$5*1073400,0)</f>
        <v>0</v>
      </c>
    </row>
    <row r="119" spans="1:6" ht="198">
      <c r="A119" s="33">
        <v>114</v>
      </c>
      <c r="B119" s="18" t="s">
        <v>241</v>
      </c>
      <c r="C119" s="19" t="s">
        <v>242</v>
      </c>
      <c r="D119" s="41" t="s">
        <v>317</v>
      </c>
      <c r="E119" s="42">
        <v>1</v>
      </c>
      <c r="F119" s="35">
        <f>ROUND($H$5*825000,0)</f>
        <v>0</v>
      </c>
    </row>
    <row r="120" spans="1:6" ht="115.5">
      <c r="A120" s="33">
        <v>115</v>
      </c>
      <c r="B120" s="18" t="s">
        <v>243</v>
      </c>
      <c r="C120" s="19" t="s">
        <v>244</v>
      </c>
      <c r="D120" s="18" t="s">
        <v>318</v>
      </c>
      <c r="E120" s="40">
        <v>1</v>
      </c>
      <c r="F120" s="35">
        <f>ROUND($H$5*98750,0)</f>
        <v>0</v>
      </c>
    </row>
    <row r="121" spans="1:6" ht="115.5">
      <c r="A121" s="33">
        <v>116</v>
      </c>
      <c r="B121" s="18" t="s">
        <v>243</v>
      </c>
      <c r="C121" s="19" t="s">
        <v>245</v>
      </c>
      <c r="D121" s="41" t="s">
        <v>317</v>
      </c>
      <c r="E121" s="40">
        <v>1</v>
      </c>
      <c r="F121" s="35">
        <f>ROUND($H$5*780000,0)</f>
        <v>0</v>
      </c>
    </row>
    <row r="122" spans="1:6" ht="33">
      <c r="A122" s="33">
        <v>117</v>
      </c>
      <c r="B122" s="18" t="s">
        <v>246</v>
      </c>
      <c r="C122" s="19" t="s">
        <v>247</v>
      </c>
      <c r="D122" s="18" t="s">
        <v>319</v>
      </c>
      <c r="E122" s="40">
        <v>1</v>
      </c>
      <c r="F122" s="35">
        <f>ROUND($H$5*115000,0)</f>
        <v>0</v>
      </c>
    </row>
    <row r="123" spans="1:6" ht="33">
      <c r="A123" s="33">
        <v>118</v>
      </c>
      <c r="B123" s="18" t="s">
        <v>246</v>
      </c>
      <c r="C123" s="19" t="s">
        <v>248</v>
      </c>
      <c r="D123" s="18" t="s">
        <v>319</v>
      </c>
      <c r="E123" s="40">
        <v>1</v>
      </c>
      <c r="F123" s="35">
        <f>ROUND($H$5*167500,0)</f>
        <v>0</v>
      </c>
    </row>
    <row r="124" spans="1:6" ht="33">
      <c r="A124" s="33">
        <v>119</v>
      </c>
      <c r="B124" s="18" t="s">
        <v>246</v>
      </c>
      <c r="C124" s="19" t="s">
        <v>249</v>
      </c>
      <c r="D124" s="18" t="s">
        <v>315</v>
      </c>
      <c r="E124" s="40">
        <v>1</v>
      </c>
      <c r="F124" s="35">
        <f>ROUND($H$5*1315000,0)</f>
        <v>0</v>
      </c>
    </row>
    <row r="125" spans="1:6" ht="82.5">
      <c r="A125" s="33">
        <v>120</v>
      </c>
      <c r="B125" s="18" t="s">
        <v>250</v>
      </c>
      <c r="C125" s="19" t="s">
        <v>251</v>
      </c>
      <c r="D125" s="18" t="s">
        <v>315</v>
      </c>
      <c r="E125" s="40">
        <v>1</v>
      </c>
      <c r="F125" s="35">
        <f>ROUND($H$5*720000,0)</f>
        <v>0</v>
      </c>
    </row>
    <row r="126" spans="1:6" ht="99">
      <c r="A126" s="33">
        <v>121</v>
      </c>
      <c r="B126" s="18" t="s">
        <v>252</v>
      </c>
      <c r="C126" s="19" t="s">
        <v>253</v>
      </c>
      <c r="D126" s="18" t="s">
        <v>315</v>
      </c>
      <c r="E126" s="40">
        <v>1</v>
      </c>
      <c r="F126" s="35">
        <f>ROUND($H$5*1404157,0)</f>
        <v>0</v>
      </c>
    </row>
    <row r="127" spans="1:6" ht="99">
      <c r="A127" s="33">
        <v>122</v>
      </c>
      <c r="B127" s="18" t="s">
        <v>254</v>
      </c>
      <c r="C127" s="19" t="s">
        <v>255</v>
      </c>
      <c r="D127" s="18" t="s">
        <v>320</v>
      </c>
      <c r="E127" s="40">
        <v>1</v>
      </c>
      <c r="F127" s="35">
        <f>ROUND($H$5*1126068,0)</f>
        <v>0</v>
      </c>
    </row>
    <row r="128" spans="1:6" ht="99">
      <c r="A128" s="33">
        <v>123</v>
      </c>
      <c r="B128" s="18" t="s">
        <v>256</v>
      </c>
      <c r="C128" s="19" t="s">
        <v>257</v>
      </c>
      <c r="D128" s="18" t="s">
        <v>320</v>
      </c>
      <c r="E128" s="40">
        <v>1</v>
      </c>
      <c r="F128" s="35">
        <f>ROUND($H$5*1678155,0)</f>
        <v>0</v>
      </c>
    </row>
    <row r="129" spans="1:6" ht="99">
      <c r="A129" s="33">
        <v>124</v>
      </c>
      <c r="B129" s="18" t="s">
        <v>258</v>
      </c>
      <c r="C129" s="19" t="s">
        <v>259</v>
      </c>
      <c r="D129" s="18" t="s">
        <v>320</v>
      </c>
      <c r="E129" s="40">
        <v>1</v>
      </c>
      <c r="F129" s="35">
        <f>ROUND($H$5*1779422,0)</f>
        <v>0</v>
      </c>
    </row>
    <row r="130" spans="1:6" ht="33">
      <c r="A130" s="33">
        <v>125</v>
      </c>
      <c r="B130" s="18" t="s">
        <v>260</v>
      </c>
      <c r="C130" s="19" t="s">
        <v>261</v>
      </c>
      <c r="D130" s="18" t="s">
        <v>315</v>
      </c>
      <c r="E130" s="40">
        <v>1</v>
      </c>
      <c r="F130" s="35">
        <f>ROUND($H$5*890000,0)</f>
        <v>0</v>
      </c>
    </row>
    <row r="131" spans="1:6" ht="49.5">
      <c r="A131" s="33">
        <v>126</v>
      </c>
      <c r="B131" s="22" t="s">
        <v>262</v>
      </c>
      <c r="C131" s="19" t="s">
        <v>263</v>
      </c>
      <c r="D131" s="18" t="s">
        <v>308</v>
      </c>
      <c r="E131" s="40">
        <v>1</v>
      </c>
      <c r="F131" s="35">
        <f>ROUND($H$5*175000,0)</f>
        <v>0</v>
      </c>
    </row>
    <row r="132" spans="1:6" ht="66">
      <c r="A132" s="33">
        <v>127</v>
      </c>
      <c r="B132" s="22" t="s">
        <v>264</v>
      </c>
      <c r="C132" s="19" t="s">
        <v>265</v>
      </c>
      <c r="D132" s="18" t="s">
        <v>308</v>
      </c>
      <c r="E132" s="40">
        <v>1</v>
      </c>
      <c r="F132" s="35">
        <f>ROUND($H$5*1310000,0)</f>
        <v>0</v>
      </c>
    </row>
    <row r="133" spans="1:6" ht="33">
      <c r="A133" s="33">
        <v>128</v>
      </c>
      <c r="B133" s="18" t="s">
        <v>266</v>
      </c>
      <c r="C133" s="19" t="s">
        <v>267</v>
      </c>
      <c r="D133" s="18" t="s">
        <v>308</v>
      </c>
      <c r="E133" s="40">
        <v>1</v>
      </c>
      <c r="F133" s="35">
        <f>ROUND($H$5*19750,0)</f>
        <v>0</v>
      </c>
    </row>
    <row r="134" spans="1:6" ht="33">
      <c r="A134" s="33">
        <v>129</v>
      </c>
      <c r="B134" s="18" t="s">
        <v>268</v>
      </c>
      <c r="C134" s="19" t="s">
        <v>269</v>
      </c>
      <c r="D134" s="18" t="s">
        <v>308</v>
      </c>
      <c r="E134" s="40">
        <v>1</v>
      </c>
      <c r="F134" s="35">
        <f>ROUND($H$5*250,0)</f>
        <v>0</v>
      </c>
    </row>
    <row r="135" spans="1:6" ht="49.5">
      <c r="A135" s="33">
        <v>130</v>
      </c>
      <c r="B135" s="18" t="s">
        <v>270</v>
      </c>
      <c r="C135" s="19" t="s">
        <v>271</v>
      </c>
      <c r="D135" s="18" t="s">
        <v>308</v>
      </c>
      <c r="E135" s="40">
        <v>1</v>
      </c>
      <c r="F135" s="35">
        <f>ROUND($H$5*4208,0)</f>
        <v>0</v>
      </c>
    </row>
    <row r="136" spans="1:6" ht="49.5">
      <c r="A136" s="33">
        <v>131</v>
      </c>
      <c r="B136" s="18" t="s">
        <v>272</v>
      </c>
      <c r="C136" s="19" t="s">
        <v>273</v>
      </c>
      <c r="D136" s="18" t="s">
        <v>308</v>
      </c>
      <c r="E136" s="40">
        <v>1</v>
      </c>
      <c r="F136" s="35">
        <f>ROUND($H$5*35000,0)</f>
        <v>0</v>
      </c>
    </row>
    <row r="137" spans="1:6" ht="66">
      <c r="A137" s="33">
        <v>132</v>
      </c>
      <c r="B137" s="18" t="s">
        <v>274</v>
      </c>
      <c r="C137" s="19" t="s">
        <v>275</v>
      </c>
      <c r="D137" s="18" t="s">
        <v>321</v>
      </c>
      <c r="E137" s="18">
        <v>1</v>
      </c>
      <c r="F137" s="35">
        <f>ROUND($H$5*29750,0)</f>
        <v>0</v>
      </c>
    </row>
    <row r="138" spans="1:6" ht="66">
      <c r="A138" s="33">
        <v>133</v>
      </c>
      <c r="B138" s="18" t="s">
        <v>276</v>
      </c>
      <c r="C138" s="19" t="s">
        <v>277</v>
      </c>
      <c r="D138" s="18" t="s">
        <v>322</v>
      </c>
      <c r="E138" s="18">
        <v>1</v>
      </c>
      <c r="F138" s="35">
        <f>ROUND($H$5*118766,0)</f>
        <v>0</v>
      </c>
    </row>
    <row r="139" spans="1:6" ht="49.5">
      <c r="A139" s="33">
        <v>134</v>
      </c>
      <c r="B139" s="18" t="s">
        <v>278</v>
      </c>
      <c r="C139" s="19" t="s">
        <v>279</v>
      </c>
      <c r="D139" s="18" t="s">
        <v>321</v>
      </c>
      <c r="E139" s="18">
        <v>1</v>
      </c>
      <c r="F139" s="35">
        <f>ROUND($H$5*31500,0)</f>
        <v>0</v>
      </c>
    </row>
    <row r="140" spans="1:6" ht="66">
      <c r="A140" s="33">
        <v>135</v>
      </c>
      <c r="B140" s="18" t="s">
        <v>280</v>
      </c>
      <c r="C140" s="19" t="s">
        <v>281</v>
      </c>
      <c r="D140" s="18" t="s">
        <v>321</v>
      </c>
      <c r="E140" s="18">
        <v>1</v>
      </c>
      <c r="F140" s="35">
        <f>ROUND($H$5*22400,0)</f>
        <v>0</v>
      </c>
    </row>
    <row r="141" spans="1:6" ht="82.5">
      <c r="A141" s="33">
        <v>136</v>
      </c>
      <c r="B141" s="18" t="s">
        <v>282</v>
      </c>
      <c r="C141" s="19" t="s">
        <v>283</v>
      </c>
      <c r="D141" s="18" t="s">
        <v>321</v>
      </c>
      <c r="E141" s="18">
        <v>1</v>
      </c>
      <c r="F141" s="35">
        <f>ROUND($H$5*31500,0)</f>
        <v>0</v>
      </c>
    </row>
    <row r="142" spans="1:6" ht="82.5">
      <c r="A142" s="33">
        <v>137</v>
      </c>
      <c r="B142" s="18" t="s">
        <v>284</v>
      </c>
      <c r="C142" s="19" t="s">
        <v>285</v>
      </c>
      <c r="D142" s="18" t="s">
        <v>322</v>
      </c>
      <c r="E142" s="18">
        <v>1</v>
      </c>
      <c r="F142" s="35">
        <f>ROUND($H$5*196935,0)</f>
        <v>0</v>
      </c>
    </row>
    <row r="143" spans="1:6" ht="33">
      <c r="A143" s="33">
        <v>138</v>
      </c>
      <c r="B143" s="18" t="s">
        <v>286</v>
      </c>
      <c r="C143" s="19" t="s">
        <v>287</v>
      </c>
      <c r="D143" s="18" t="s">
        <v>323</v>
      </c>
      <c r="E143" s="18">
        <v>1</v>
      </c>
      <c r="F143" s="35">
        <f>ROUND($H$5*196935,0)</f>
        <v>0</v>
      </c>
    </row>
    <row r="144" spans="1:6" ht="165">
      <c r="A144" s="33">
        <v>139</v>
      </c>
      <c r="B144" s="23" t="s">
        <v>288</v>
      </c>
      <c r="C144" s="24" t="s">
        <v>289</v>
      </c>
      <c r="D144" s="23" t="s">
        <v>310</v>
      </c>
      <c r="E144" s="23">
        <v>1</v>
      </c>
      <c r="F144" s="43">
        <v>9565522</v>
      </c>
    </row>
    <row r="145" spans="1:6" ht="165">
      <c r="A145" s="33">
        <v>140</v>
      </c>
      <c r="B145" s="23" t="s">
        <v>290</v>
      </c>
      <c r="C145" s="24" t="s">
        <v>289</v>
      </c>
      <c r="D145" s="23" t="s">
        <v>310</v>
      </c>
      <c r="E145" s="23">
        <v>1</v>
      </c>
      <c r="F145" s="43">
        <v>9153610</v>
      </c>
    </row>
    <row r="146" spans="1:6" ht="165">
      <c r="A146" s="33">
        <v>141</v>
      </c>
      <c r="B146" s="23" t="s">
        <v>291</v>
      </c>
      <c r="C146" s="24" t="s">
        <v>289</v>
      </c>
      <c r="D146" s="23" t="s">
        <v>310</v>
      </c>
      <c r="E146" s="23">
        <v>1</v>
      </c>
      <c r="F146" s="43">
        <v>5353534</v>
      </c>
    </row>
    <row r="147" spans="1:6" ht="132">
      <c r="A147" s="33">
        <v>142</v>
      </c>
      <c r="B147" s="23" t="s">
        <v>292</v>
      </c>
      <c r="C147" s="24" t="s">
        <v>293</v>
      </c>
      <c r="D147" s="23" t="s">
        <v>324</v>
      </c>
      <c r="E147" s="23">
        <v>1</v>
      </c>
      <c r="F147" s="43">
        <v>2000000</v>
      </c>
    </row>
    <row r="148" spans="1:6" ht="49.5">
      <c r="A148" s="33">
        <v>143</v>
      </c>
      <c r="B148" s="23" t="s">
        <v>294</v>
      </c>
      <c r="C148" s="24" t="s">
        <v>295</v>
      </c>
      <c r="D148" s="23" t="s">
        <v>325</v>
      </c>
      <c r="E148" s="23">
        <v>1</v>
      </c>
      <c r="F148" s="43">
        <v>39715650</v>
      </c>
    </row>
    <row r="149" spans="1:6" ht="33">
      <c r="A149" s="33">
        <v>144</v>
      </c>
      <c r="B149" s="23" t="s">
        <v>296</v>
      </c>
      <c r="C149" s="24" t="s">
        <v>297</v>
      </c>
      <c r="D149" s="23" t="s">
        <v>308</v>
      </c>
      <c r="E149" s="23">
        <v>1</v>
      </c>
      <c r="F149" s="43">
        <v>37800</v>
      </c>
    </row>
    <row r="150" spans="1:6" ht="33">
      <c r="A150" s="33">
        <v>145</v>
      </c>
      <c r="B150" s="23" t="s">
        <v>298</v>
      </c>
      <c r="C150" s="24" t="s">
        <v>299</v>
      </c>
      <c r="D150" s="23" t="s">
        <v>308</v>
      </c>
      <c r="E150" s="23">
        <v>1</v>
      </c>
      <c r="F150" s="43">
        <v>2000000</v>
      </c>
    </row>
    <row r="151" spans="1:6" ht="51.75" thickBot="1">
      <c r="A151" s="33">
        <v>146</v>
      </c>
      <c r="B151" s="25" t="s">
        <v>300</v>
      </c>
      <c r="C151" s="26" t="s">
        <v>301</v>
      </c>
      <c r="D151" s="44">
        <v>8.6599999999999996E-2</v>
      </c>
      <c r="E151" s="18"/>
      <c r="F151" s="45">
        <f>ROUND(((((F150+F149+F148+F147+F146+F145+F144)-(F150+F149+F148+F147+F146+F145+F144)*19%)*8.66%)),0)</f>
        <v>4757731</v>
      </c>
    </row>
    <row r="152" spans="1:6" ht="15.75" thickBot="1">
      <c r="A152" s="79" t="s">
        <v>326</v>
      </c>
      <c r="B152" s="80"/>
      <c r="C152" s="80"/>
      <c r="D152" s="80"/>
      <c r="E152" s="80"/>
      <c r="F152" s="46">
        <f>SUM(F6:F151)</f>
        <v>72583847</v>
      </c>
    </row>
    <row r="153" spans="1:6" ht="15.75" thickBot="1">
      <c r="A153" s="27"/>
      <c r="B153" s="27"/>
      <c r="C153" s="27"/>
      <c r="D153" s="27"/>
      <c r="E153" s="27"/>
      <c r="F153" s="47"/>
    </row>
    <row r="154" spans="1:6" ht="15.75" thickBot="1">
      <c r="A154" s="81" t="s">
        <v>327</v>
      </c>
      <c r="B154" s="82"/>
      <c r="C154" s="82"/>
      <c r="D154" s="82"/>
      <c r="E154" s="82"/>
      <c r="F154" s="83"/>
    </row>
    <row r="155" spans="1:6" ht="15.75" thickBot="1">
      <c r="A155" s="48" t="s">
        <v>328</v>
      </c>
      <c r="B155" s="64" t="s">
        <v>329</v>
      </c>
      <c r="C155" s="65"/>
      <c r="D155" s="65"/>
      <c r="E155" s="65"/>
      <c r="F155" s="66"/>
    </row>
    <row r="156" spans="1:6" ht="15.75" thickBot="1">
      <c r="A156" s="49" t="s">
        <v>330</v>
      </c>
      <c r="B156" s="64" t="s">
        <v>331</v>
      </c>
      <c r="C156" s="65"/>
      <c r="D156" s="65"/>
      <c r="E156" s="65"/>
      <c r="F156" s="66"/>
    </row>
    <row r="157" spans="1:6" ht="15.75" thickBot="1">
      <c r="A157" s="50" t="s">
        <v>332</v>
      </c>
      <c r="B157" s="64" t="s">
        <v>333</v>
      </c>
      <c r="C157" s="65"/>
      <c r="D157" s="65"/>
      <c r="E157" s="65"/>
      <c r="F157" s="66"/>
    </row>
    <row r="158" spans="1:6" ht="15.75" thickBot="1">
      <c r="A158" s="50" t="s">
        <v>334</v>
      </c>
      <c r="B158" s="64" t="s">
        <v>335</v>
      </c>
      <c r="C158" s="65"/>
      <c r="D158" s="65"/>
      <c r="E158" s="65"/>
      <c r="F158" s="66"/>
    </row>
    <row r="159" spans="1:6" ht="15.75" thickBot="1">
      <c r="A159" s="49" t="s">
        <v>336</v>
      </c>
      <c r="B159" s="64" t="s">
        <v>337</v>
      </c>
      <c r="C159" s="65"/>
      <c r="D159" s="65"/>
      <c r="E159" s="65"/>
      <c r="F159" s="66"/>
    </row>
    <row r="160" spans="1:6" ht="15.75" thickBot="1">
      <c r="A160" s="49" t="s">
        <v>338</v>
      </c>
      <c r="B160" s="67" t="s">
        <v>339</v>
      </c>
      <c r="C160" s="68"/>
      <c r="D160" s="68"/>
      <c r="E160" s="68"/>
      <c r="F160" s="69"/>
    </row>
    <row r="161" spans="1:6" ht="15.75" thickBot="1">
      <c r="A161" s="49" t="s">
        <v>340</v>
      </c>
      <c r="B161" s="67" t="s">
        <v>341</v>
      </c>
      <c r="C161" s="68"/>
      <c r="D161" s="68"/>
      <c r="E161" s="68"/>
      <c r="F161" s="69"/>
    </row>
    <row r="162" spans="1:6" ht="15.75" thickBot="1">
      <c r="A162" s="51" t="s">
        <v>342</v>
      </c>
      <c r="B162" s="64" t="s">
        <v>343</v>
      </c>
      <c r="C162" s="65"/>
      <c r="D162" s="65"/>
      <c r="E162" s="65"/>
      <c r="F162" s="66"/>
    </row>
    <row r="163" spans="1:6" ht="15.75" thickBot="1">
      <c r="A163" s="52" t="s">
        <v>344</v>
      </c>
      <c r="B163" s="64" t="s">
        <v>345</v>
      </c>
      <c r="C163" s="65"/>
      <c r="D163" s="65"/>
      <c r="E163" s="65"/>
      <c r="F163" s="66"/>
    </row>
    <row r="164" spans="1:6" ht="15.75" thickBot="1">
      <c r="A164" s="52" t="s">
        <v>346</v>
      </c>
      <c r="B164" s="64" t="s">
        <v>347</v>
      </c>
      <c r="C164" s="65"/>
      <c r="D164" s="65"/>
      <c r="E164" s="65"/>
      <c r="F164" s="66"/>
    </row>
    <row r="165" spans="1:6" ht="15.75" thickBot="1">
      <c r="A165" s="51" t="s">
        <v>348</v>
      </c>
      <c r="B165" s="64" t="s">
        <v>349</v>
      </c>
      <c r="C165" s="65"/>
      <c r="D165" s="65"/>
      <c r="E165" s="65"/>
      <c r="F165" s="66"/>
    </row>
    <row r="166" spans="1:6" ht="15.75" thickBot="1">
      <c r="A166" s="51" t="s">
        <v>350</v>
      </c>
      <c r="B166" s="64" t="s">
        <v>351</v>
      </c>
      <c r="C166" s="65"/>
      <c r="D166" s="65"/>
      <c r="E166" s="65"/>
      <c r="F166" s="66"/>
    </row>
    <row r="167" spans="1:6" ht="17.25" thickBot="1">
      <c r="A167" s="53" t="s">
        <v>352</v>
      </c>
      <c r="B167" s="64" t="s">
        <v>353</v>
      </c>
      <c r="C167" s="65"/>
      <c r="D167" s="65"/>
      <c r="E167" s="65"/>
      <c r="F167" s="66"/>
    </row>
    <row r="168" spans="1:6">
      <c r="A168" s="54"/>
    </row>
    <row r="169" spans="1:6" ht="15">
      <c r="A169" s="28" t="s">
        <v>354</v>
      </c>
      <c r="B169" s="61" t="s">
        <v>355</v>
      </c>
      <c r="C169" s="61"/>
      <c r="D169" s="61"/>
      <c r="E169" s="61"/>
      <c r="F169" s="61"/>
    </row>
    <row r="170" spans="1:6" ht="28.5">
      <c r="A170" s="55" t="s">
        <v>356</v>
      </c>
      <c r="B170" s="62" t="s">
        <v>357</v>
      </c>
      <c r="C170" s="62"/>
      <c r="D170" s="62"/>
      <c r="E170" s="62"/>
      <c r="F170" s="62"/>
    </row>
    <row r="171" spans="1:6">
      <c r="A171" s="28" t="s">
        <v>358</v>
      </c>
      <c r="B171" s="28"/>
      <c r="C171" s="29"/>
      <c r="D171" s="56"/>
    </row>
    <row r="172" spans="1:6">
      <c r="A172" s="28" t="s">
        <v>359</v>
      </c>
      <c r="B172" s="28"/>
      <c r="C172" s="29"/>
      <c r="D172" s="56"/>
    </row>
    <row r="173" spans="1:6">
      <c r="A173" s="28" t="s">
        <v>360</v>
      </c>
      <c r="B173" s="28"/>
      <c r="C173" s="30"/>
      <c r="D173" s="57"/>
    </row>
    <row r="174" spans="1:6">
      <c r="A174" s="28" t="s">
        <v>361</v>
      </c>
      <c r="B174" s="28"/>
    </row>
    <row r="175" spans="1:6">
      <c r="A175" s="28" t="s">
        <v>362</v>
      </c>
      <c r="B175" s="28"/>
    </row>
    <row r="176" spans="1:6">
      <c r="A176" s="28" t="s">
        <v>363</v>
      </c>
      <c r="B176" s="28"/>
    </row>
    <row r="180" spans="2:6">
      <c r="B180" s="63"/>
      <c r="C180" s="63"/>
      <c r="D180" s="63"/>
      <c r="E180" s="63"/>
      <c r="F180" s="63"/>
    </row>
    <row r="181" spans="2:6">
      <c r="B181" s="63"/>
      <c r="C181" s="63"/>
      <c r="D181" s="63"/>
      <c r="E181" s="63"/>
      <c r="F181" s="63"/>
    </row>
  </sheetData>
  <autoFilter ref="A5:F152" xr:uid="{DF438C29-F674-4F13-AB60-7707D57E5480}"/>
  <mergeCells count="22">
    <mergeCell ref="B161:F161"/>
    <mergeCell ref="A2:F2"/>
    <mergeCell ref="A3:F3"/>
    <mergeCell ref="A4:F4"/>
    <mergeCell ref="A152:E152"/>
    <mergeCell ref="A154:F154"/>
    <mergeCell ref="B155:F155"/>
    <mergeCell ref="B156:F156"/>
    <mergeCell ref="B157:F157"/>
    <mergeCell ref="B158:F158"/>
    <mergeCell ref="B159:F159"/>
    <mergeCell ref="B160:F160"/>
    <mergeCell ref="B169:F169"/>
    <mergeCell ref="B170:F170"/>
    <mergeCell ref="B180:F180"/>
    <mergeCell ref="B181:F181"/>
    <mergeCell ref="B162:F162"/>
    <mergeCell ref="B163:F163"/>
    <mergeCell ref="B164:F164"/>
    <mergeCell ref="B165:F165"/>
    <mergeCell ref="B166:F166"/>
    <mergeCell ref="B167:F167"/>
  </mergeCells>
  <dataValidations count="1">
    <dataValidation type="list" allowBlank="1" showInputMessage="1" showErrorMessage="1" sqref="D120 D6:D116 D122:D150" xr:uid="{042FC94E-85E9-4D4F-B96C-5CA1479714A0}">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REFRIGERIOS</vt:lpstr>
      <vt:lpstr>ELEMENTOS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Mayerly Pena Saavedra</dc:creator>
  <cp:keywords/>
  <dc:description/>
  <cp:lastModifiedBy>Johan Sebastian Romero Castano</cp:lastModifiedBy>
  <cp:revision/>
  <dcterms:created xsi:type="dcterms:W3CDTF">2023-12-04T16:11:00Z</dcterms:created>
  <dcterms:modified xsi:type="dcterms:W3CDTF">2026-06-09T15:18:12Z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8BD2D68DF2B846A48732B8230B83DDA4_13</vt:lpwstr>
  </property>
  <property fmtid="{D5CDD505-2E9C-101B-9397-08002B2CF9AE}" pid="3" name="KSOProductBuildVer">
    <vt:lpwstr>2058-12.2.0.20795</vt:lpwstr>
  </property>
</Properties>
</file>